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03"/>
  <workbookPr/>
  <mc:AlternateContent xmlns:mc="http://schemas.openxmlformats.org/markup-compatibility/2006">
    <mc:Choice Requires="x15">
      <x15ac:absPath xmlns:x15ac="http://schemas.microsoft.com/office/spreadsheetml/2010/11/ac" url="https://canaldeisabelsegunda.sharepoint.com/sites/Telefonia.Presence/Documentos compartidos/General/PCAP/"/>
    </mc:Choice>
  </mc:AlternateContent>
  <xr:revisionPtr revIDLastSave="9" documentId="13_ncr:1_{CDFAA16B-5E03-4003-8C39-A563D9E40D98}" xr6:coauthVersionLast="47" xr6:coauthVersionMax="47" xr10:uidLastSave="{872ED704-10E3-4666-9903-1FD778D0433A}"/>
  <bookViews>
    <workbookView xWindow="-120" yWindow="-120" windowWidth="19440" windowHeight="15000" xr2:uid="{00000000-000D-0000-FFFF-FFFF00000000}"/>
  </bookViews>
  <sheets>
    <sheet name="Coeficientes" sheetId="1" r:id="rId1"/>
    <sheet name="Parametros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4" i="1" l="1"/>
  <c r="M2" i="1"/>
  <c r="J8" i="2"/>
  <c r="M1" i="1"/>
  <c r="N3" i="1" l="1"/>
  <c r="O3" i="1" s="1"/>
  <c r="N2" i="1"/>
  <c r="O2" i="1" s="1"/>
  <c r="T4" i="1" s="1"/>
  <c r="U4" i="1" s="1"/>
  <c r="K60" i="2"/>
  <c r="J60" i="2"/>
  <c r="I60" i="2"/>
  <c r="K59" i="2"/>
  <c r="J59" i="2"/>
  <c r="I59" i="2"/>
  <c r="G34" i="1"/>
  <c r="H35" i="1" s="1"/>
  <c r="H34" i="1" l="1"/>
  <c r="K8" i="2"/>
  <c r="K61" i="2"/>
  <c r="J61" i="2"/>
  <c r="I61" i="2"/>
  <c r="K58" i="2"/>
  <c r="J58" i="2"/>
  <c r="I58" i="2"/>
  <c r="K57" i="2"/>
  <c r="J57" i="2"/>
  <c r="I57" i="2"/>
  <c r="K55" i="2"/>
  <c r="J55" i="2"/>
  <c r="I55" i="2"/>
  <c r="K54" i="2"/>
  <c r="J54" i="2"/>
  <c r="I54" i="2"/>
  <c r="K53" i="2"/>
  <c r="J53" i="2"/>
  <c r="I53" i="2"/>
  <c r="K41" i="2"/>
  <c r="J41" i="2"/>
  <c r="I41" i="2"/>
  <c r="K40" i="2"/>
  <c r="J40" i="2"/>
  <c r="I40" i="2"/>
  <c r="K39" i="2"/>
  <c r="J39" i="2"/>
  <c r="I39" i="2"/>
  <c r="K37" i="2"/>
  <c r="J37" i="2"/>
  <c r="I37" i="2"/>
  <c r="K35" i="2"/>
  <c r="J35" i="2"/>
  <c r="I35" i="2"/>
  <c r="I33" i="2"/>
  <c r="J33" i="2"/>
  <c r="K33" i="2"/>
  <c r="K26" i="2"/>
  <c r="K30" i="2"/>
  <c r="J30" i="2"/>
  <c r="I30" i="2"/>
  <c r="K29" i="2"/>
  <c r="J29" i="2"/>
  <c r="I29" i="2"/>
  <c r="K28" i="2"/>
  <c r="J28" i="2"/>
  <c r="I28" i="2"/>
  <c r="K27" i="2"/>
  <c r="J27" i="2"/>
  <c r="I27" i="2"/>
  <c r="J26" i="2"/>
  <c r="I26" i="2"/>
  <c r="K25" i="2"/>
  <c r="J25" i="2"/>
  <c r="I25" i="2"/>
  <c r="K24" i="2"/>
  <c r="J24" i="2"/>
  <c r="I24" i="2"/>
  <c r="K23" i="2"/>
  <c r="J23" i="2"/>
  <c r="I23" i="2"/>
  <c r="K22" i="2"/>
  <c r="J22" i="2"/>
  <c r="I22" i="2"/>
  <c r="K21" i="2"/>
  <c r="J21" i="2"/>
  <c r="I21" i="2"/>
  <c r="K15" i="2"/>
  <c r="J15" i="2"/>
  <c r="I15" i="2"/>
  <c r="K13" i="2"/>
  <c r="J13" i="2"/>
  <c r="I13" i="2"/>
  <c r="K12" i="2"/>
  <c r="J12" i="2"/>
  <c r="I12" i="2"/>
  <c r="K11" i="2"/>
  <c r="J11" i="2"/>
  <c r="I11" i="2"/>
  <c r="K9" i="2"/>
  <c r="P9" i="2" s="1"/>
  <c r="J9" i="2"/>
  <c r="O9" i="2" s="1"/>
  <c r="I9" i="2"/>
  <c r="P8" i="2"/>
  <c r="O8" i="2"/>
  <c r="I8" i="2"/>
  <c r="N8" i="2" s="1"/>
  <c r="K49" i="2"/>
  <c r="J49" i="2"/>
  <c r="I49" i="2"/>
  <c r="K10" i="2"/>
  <c r="J10" i="2"/>
  <c r="I10" i="2"/>
  <c r="K45" i="2"/>
  <c r="J45" i="2"/>
  <c r="I45" i="2"/>
  <c r="K46" i="2"/>
  <c r="J46" i="2"/>
  <c r="I46" i="2"/>
  <c r="K48" i="2"/>
  <c r="J48" i="2"/>
  <c r="I48" i="2"/>
  <c r="K47" i="2"/>
  <c r="J47" i="2"/>
  <c r="I47" i="2"/>
  <c r="K50" i="2"/>
  <c r="J50" i="2"/>
  <c r="I50" i="2"/>
  <c r="K51" i="2"/>
  <c r="J51" i="2"/>
  <c r="I51" i="2"/>
  <c r="K52" i="2"/>
  <c r="J52" i="2"/>
  <c r="I52" i="2"/>
  <c r="K56" i="2"/>
  <c r="J56" i="2"/>
  <c r="I56" i="2"/>
  <c r="K63" i="2"/>
  <c r="J63" i="2"/>
  <c r="I63" i="2"/>
  <c r="K62" i="2"/>
  <c r="J62" i="2"/>
  <c r="I62" i="2"/>
  <c r="K43" i="2"/>
  <c r="J43" i="2"/>
  <c r="I43" i="2"/>
  <c r="K42" i="2"/>
  <c r="J42" i="2"/>
  <c r="I42" i="2"/>
  <c r="K38" i="2"/>
  <c r="J38" i="2"/>
  <c r="I38" i="2"/>
  <c r="K36" i="2"/>
  <c r="J36" i="2"/>
  <c r="I36" i="2"/>
  <c r="K34" i="2"/>
  <c r="J34" i="2"/>
  <c r="I34" i="2"/>
  <c r="K32" i="2"/>
  <c r="J32" i="2"/>
  <c r="I32" i="2"/>
  <c r="K31" i="2"/>
  <c r="J31" i="2"/>
  <c r="I31" i="2"/>
  <c r="K20" i="2"/>
  <c r="J20" i="2"/>
  <c r="I20" i="2"/>
  <c r="K19" i="2"/>
  <c r="J19" i="2"/>
  <c r="I19" i="2"/>
  <c r="K18" i="2"/>
  <c r="J18" i="2"/>
  <c r="I18" i="2"/>
  <c r="K17" i="2"/>
  <c r="J17" i="2"/>
  <c r="I17" i="2"/>
  <c r="K16" i="2"/>
  <c r="J16" i="2"/>
  <c r="I16" i="2"/>
  <c r="K14" i="2"/>
  <c r="J14" i="2"/>
  <c r="I14" i="2"/>
  <c r="M9" i="2"/>
  <c r="N9" i="2"/>
  <c r="M8" i="2"/>
  <c r="B9" i="2"/>
  <c r="B10" i="2" s="1"/>
  <c r="B11" i="2" s="1"/>
  <c r="B12" i="2" s="1"/>
  <c r="B13" i="2" s="1"/>
  <c r="B14" i="2" s="1"/>
  <c r="B15" i="2" s="1"/>
  <c r="B16" i="2" s="1"/>
  <c r="B21" i="2" s="1"/>
  <c r="B26" i="2" s="1"/>
  <c r="B31" i="2" s="1"/>
  <c r="B32" i="2" s="1"/>
  <c r="B33" i="2" s="1"/>
  <c r="B34" i="2" s="1"/>
  <c r="B35" i="2" s="1"/>
  <c r="B36" i="2" s="1"/>
  <c r="B37" i="2" s="1"/>
  <c r="B38" i="2" s="1"/>
  <c r="B39" i="2" s="1"/>
  <c r="B42" i="2" s="1"/>
  <c r="B45" i="2" s="1"/>
  <c r="B46" i="2" s="1"/>
  <c r="B48" i="2" s="1"/>
  <c r="B49" i="2" s="1"/>
  <c r="B50" i="2" s="1"/>
  <c r="B51" i="2" s="1"/>
  <c r="B52" i="2" s="1"/>
  <c r="B53" i="2" s="1"/>
  <c r="B56" i="2" s="1"/>
  <c r="B58" i="2" s="1"/>
  <c r="B59" i="2" l="1"/>
  <c r="B60" i="2" s="1"/>
  <c r="B61" i="2" s="1"/>
  <c r="B62" i="2" s="1"/>
  <c r="B9" i="1"/>
  <c r="B10" i="1" s="1"/>
  <c r="G25" i="1"/>
  <c r="J29" i="1" s="1"/>
  <c r="M29" i="1" s="1"/>
  <c r="B11" i="1" l="1"/>
  <c r="B12" i="1" s="1"/>
  <c r="B13" i="1" s="1"/>
  <c r="B14" i="1" s="1"/>
  <c r="B15" i="1" s="1"/>
  <c r="B16" i="1" s="1"/>
  <c r="B17" i="1" s="1"/>
  <c r="B18" i="1" s="1"/>
  <c r="B19" i="1" s="1"/>
  <c r="H29" i="1"/>
  <c r="H30" i="1"/>
  <c r="J30" i="1"/>
  <c r="M30" i="1" s="1"/>
  <c r="J25" i="1"/>
  <c r="M25" i="1" s="1"/>
  <c r="H25" i="1"/>
  <c r="J26" i="1"/>
  <c r="M26" i="1" s="1"/>
  <c r="H26" i="1"/>
  <c r="J27" i="1"/>
  <c r="M27" i="1" s="1"/>
  <c r="H27" i="1"/>
  <c r="J28" i="1"/>
  <c r="M28" i="1" s="1"/>
  <c r="H28" i="1"/>
  <c r="G36" i="1"/>
  <c r="G31" i="1"/>
  <c r="G11" i="1"/>
  <c r="L5" i="1"/>
  <c r="K5" i="1"/>
  <c r="K13" i="1" s="1"/>
  <c r="N13" i="1" s="1"/>
  <c r="G8" i="1"/>
  <c r="J8" i="1" s="1"/>
  <c r="M8" i="1" s="1"/>
  <c r="B20" i="1" l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L13" i="1"/>
  <c r="O13" i="1" s="1"/>
  <c r="J12" i="1"/>
  <c r="M12" i="1" s="1"/>
  <c r="J13" i="1"/>
  <c r="M13" i="1" s="1"/>
  <c r="H31" i="1"/>
  <c r="J34" i="1"/>
  <c r="M34" i="1" s="1"/>
  <c r="J35" i="1"/>
  <c r="M35" i="1" s="1"/>
  <c r="K35" i="1"/>
  <c r="N35" i="1" s="1"/>
  <c r="K34" i="1"/>
  <c r="N34" i="1" s="1"/>
  <c r="L35" i="1"/>
  <c r="O35" i="1" s="1"/>
  <c r="L34" i="1"/>
  <c r="O34" i="1" s="1"/>
  <c r="K36" i="1"/>
  <c r="N36" i="1" s="1"/>
  <c r="K30" i="1"/>
  <c r="N30" i="1" s="1"/>
  <c r="K26" i="1"/>
  <c r="N26" i="1" s="1"/>
  <c r="K25" i="1"/>
  <c r="N25" i="1" s="1"/>
  <c r="K29" i="1"/>
  <c r="N29" i="1" s="1"/>
  <c r="K28" i="1"/>
  <c r="N28" i="1" s="1"/>
  <c r="K27" i="1"/>
  <c r="N27" i="1" s="1"/>
  <c r="L25" i="1"/>
  <c r="O25" i="1" s="1"/>
  <c r="L28" i="1"/>
  <c r="O28" i="1" s="1"/>
  <c r="L26" i="1"/>
  <c r="O26" i="1" s="1"/>
  <c r="L30" i="1"/>
  <c r="O30" i="1" s="1"/>
  <c r="L29" i="1"/>
  <c r="O29" i="1" s="1"/>
  <c r="L27" i="1"/>
  <c r="O27" i="1" s="1"/>
  <c r="H22" i="1"/>
  <c r="K23" i="1"/>
  <c r="N23" i="1" s="1"/>
  <c r="L23" i="1"/>
  <c r="O23" i="1" s="1"/>
  <c r="H23" i="1"/>
  <c r="J23" i="1"/>
  <c r="M23" i="1" s="1"/>
  <c r="J9" i="1"/>
  <c r="M9" i="1" s="1"/>
  <c r="L15" i="1"/>
  <c r="O15" i="1" s="1"/>
  <c r="K18" i="1"/>
  <c r="N18" i="1" s="1"/>
  <c r="L21" i="1"/>
  <c r="O21" i="1" s="1"/>
  <c r="K24" i="1"/>
  <c r="N24" i="1" s="1"/>
  <c r="H17" i="1"/>
  <c r="H18" i="1"/>
  <c r="L11" i="1"/>
  <c r="O11" i="1" s="1"/>
  <c r="J14" i="1"/>
  <c r="M14" i="1" s="1"/>
  <c r="L16" i="1"/>
  <c r="O16" i="1" s="1"/>
  <c r="J20" i="1"/>
  <c r="M20" i="1" s="1"/>
  <c r="L22" i="1"/>
  <c r="O22" i="1" s="1"/>
  <c r="H12" i="1"/>
  <c r="H19" i="1"/>
  <c r="L18" i="1"/>
  <c r="O18" i="1" s="1"/>
  <c r="J22" i="1"/>
  <c r="M22" i="1" s="1"/>
  <c r="H24" i="1"/>
  <c r="K16" i="1"/>
  <c r="N16" i="1" s="1"/>
  <c r="K22" i="1"/>
  <c r="N22" i="1" s="1"/>
  <c r="K14" i="1"/>
  <c r="N14" i="1" s="1"/>
  <c r="K20" i="1"/>
  <c r="N20" i="1" s="1"/>
  <c r="H13" i="1"/>
  <c r="L14" i="1"/>
  <c r="O14" i="1" s="1"/>
  <c r="K17" i="1"/>
  <c r="N17" i="1" s="1"/>
  <c r="J19" i="1"/>
  <c r="M19" i="1" s="1"/>
  <c r="L20" i="1"/>
  <c r="O20" i="1" s="1"/>
  <c r="H14" i="1"/>
  <c r="H20" i="1"/>
  <c r="J16" i="1"/>
  <c r="M16" i="1" s="1"/>
  <c r="L24" i="1"/>
  <c r="O24" i="1" s="1"/>
  <c r="J11" i="1"/>
  <c r="M11" i="1" s="1"/>
  <c r="H11" i="1"/>
  <c r="K11" i="1"/>
  <c r="N11" i="1" s="1"/>
  <c r="J17" i="1"/>
  <c r="M17" i="1" s="1"/>
  <c r="K12" i="1"/>
  <c r="N12" i="1" s="1"/>
  <c r="J15" i="1"/>
  <c r="M15" i="1" s="1"/>
  <c r="L17" i="1"/>
  <c r="O17" i="1" s="1"/>
  <c r="K19" i="1"/>
  <c r="N19" i="1" s="1"/>
  <c r="J21" i="1"/>
  <c r="M21" i="1" s="1"/>
  <c r="H15" i="1"/>
  <c r="H21" i="1"/>
  <c r="L12" i="1"/>
  <c r="O12" i="1" s="1"/>
  <c r="K15" i="1"/>
  <c r="N15" i="1" s="1"/>
  <c r="J18" i="1"/>
  <c r="M18" i="1" s="1"/>
  <c r="L19" i="1"/>
  <c r="O19" i="1" s="1"/>
  <c r="K21" i="1"/>
  <c r="N21" i="1" s="1"/>
  <c r="J24" i="1"/>
  <c r="M24" i="1" s="1"/>
  <c r="H16" i="1"/>
  <c r="L31" i="1"/>
  <c r="O31" i="1" s="1"/>
  <c r="K33" i="1"/>
  <c r="N33" i="1" s="1"/>
  <c r="J32" i="1"/>
  <c r="M32" i="1" s="1"/>
  <c r="L33" i="1"/>
  <c r="O33" i="1" s="1"/>
  <c r="H32" i="1"/>
  <c r="K32" i="1"/>
  <c r="N32" i="1" s="1"/>
  <c r="K31" i="1"/>
  <c r="N31" i="1" s="1"/>
  <c r="J33" i="1"/>
  <c r="M33" i="1" s="1"/>
  <c r="L32" i="1"/>
  <c r="O32" i="1" s="1"/>
  <c r="H33" i="1"/>
  <c r="J31" i="1"/>
  <c r="M31" i="1" s="1"/>
  <c r="H8" i="1"/>
  <c r="J10" i="1"/>
  <c r="M10" i="1" s="1"/>
  <c r="K9" i="1"/>
  <c r="N9" i="1" s="1"/>
  <c r="K8" i="1"/>
  <c r="N8" i="1" s="1"/>
  <c r="L8" i="1"/>
  <c r="O8" i="1" s="1"/>
  <c r="K10" i="1"/>
  <c r="N10" i="1" s="1"/>
  <c r="H9" i="1"/>
  <c r="L9" i="1"/>
  <c r="O9" i="1" s="1"/>
  <c r="H10" i="1"/>
  <c r="L10" i="1"/>
  <c r="O10" i="1" s="1"/>
  <c r="J37" i="1"/>
  <c r="M37" i="1" s="1"/>
  <c r="H37" i="1"/>
  <c r="K37" i="1"/>
  <c r="N37" i="1" s="1"/>
  <c r="L37" i="1"/>
  <c r="O37" i="1" s="1"/>
  <c r="J36" i="1"/>
  <c r="M36" i="1" s="1"/>
  <c r="L36" i="1"/>
  <c r="O36" i="1" s="1"/>
  <c r="H36" i="1"/>
  <c r="L39" i="1" l="1"/>
  <c r="K39" i="1"/>
  <c r="J3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JMauricio Gonzalez</author>
  </authors>
  <commentList>
    <comment ref="E32" authorId="0" shapeId="0" xr:uid="{1C47B55F-1D97-44B6-AD89-36FA2B0D9501}">
      <text>
        <r>
          <rPr>
            <b/>
            <sz val="9"/>
            <color indexed="81"/>
            <rFont val="Tahoma"/>
            <family val="2"/>
          </rPr>
          <t>JMauricio Gonzalez:</t>
        </r>
        <r>
          <rPr>
            <sz val="9"/>
            <color indexed="81"/>
            <rFont val="Tahoma"/>
            <family val="2"/>
          </rPr>
          <t xml:space="preserve">
Bajo la premisa de que el servicio lo forman 5 técnicos L2. Se permite una rotación anual pero no la segunda</t>
        </r>
      </text>
    </comment>
  </commentList>
</comments>
</file>

<file path=xl/sharedStrings.xml><?xml version="1.0" encoding="utf-8"?>
<sst xmlns="http://schemas.openxmlformats.org/spreadsheetml/2006/main" count="237" uniqueCount="126">
  <si>
    <t>facuración mensual</t>
  </si>
  <si>
    <t>Cálculo penalizaciones</t>
  </si>
  <si>
    <t>Rpc = [0,35 * FT] * Ft * (Ppc / PT)</t>
  </si>
  <si>
    <t>minutos</t>
  </si>
  <si>
    <r>
      <t>Rpc = Coeficiente P</t>
    </r>
    <r>
      <rPr>
        <b/>
        <vertAlign val="subscript"/>
        <sz val="12"/>
        <color rgb="FF000000"/>
        <rFont val="Arial"/>
        <family val="2"/>
      </rPr>
      <t>pc</t>
    </r>
    <r>
      <rPr>
        <b/>
        <sz val="12"/>
        <color rgb="FF000000"/>
        <rFont val="Arial"/>
        <family val="2"/>
      </rPr>
      <t>* FT</t>
    </r>
  </si>
  <si>
    <t>Coeficiente de Penalización</t>
  </si>
  <si>
    <t>horas</t>
  </si>
  <si>
    <t>=30*24*60*60</t>
  </si>
  <si>
    <t>Atención
95%</t>
  </si>
  <si>
    <t>Incumplimiento
90%</t>
  </si>
  <si>
    <t>Incumplimiento Grave
80%</t>
  </si>
  <si>
    <t>#</t>
  </si>
  <si>
    <t>Dimensión CdM</t>
  </si>
  <si>
    <t>Parámetro ANS</t>
  </si>
  <si>
    <t>ANS</t>
  </si>
  <si>
    <r>
      <t>P</t>
    </r>
    <r>
      <rPr>
        <b/>
        <vertAlign val="subscript"/>
        <sz val="11"/>
        <color theme="1"/>
        <rFont val="Calibri"/>
        <family val="2"/>
        <scheme val="minor"/>
      </rPr>
      <t>pc</t>
    </r>
  </si>
  <si>
    <t>PT</t>
  </si>
  <si>
    <t>Máxima penalización aplicable</t>
  </si>
  <si>
    <t>Peso</t>
  </si>
  <si>
    <t>Suma Pesos</t>
  </si>
  <si>
    <r>
      <t>P</t>
    </r>
    <r>
      <rPr>
        <b/>
        <vertAlign val="subscript"/>
        <sz val="11"/>
        <color theme="1"/>
        <rFont val="Calibri"/>
        <family val="2"/>
        <scheme val="minor"/>
      </rPr>
      <t>pc</t>
    </r>
    <r>
      <rPr>
        <b/>
        <sz val="11"/>
        <color theme="1"/>
        <rFont val="Calibri"/>
        <family val="2"/>
        <scheme val="minor"/>
      </rPr>
      <t>/PT</t>
    </r>
  </si>
  <si>
    <r>
      <t>Factor corrector de Tramo F</t>
    </r>
    <r>
      <rPr>
        <vertAlign val="subscript"/>
        <sz val="11"/>
        <color theme="1"/>
        <rFont val="Calibri"/>
        <family val="2"/>
        <scheme val="minor"/>
      </rPr>
      <t>t</t>
    </r>
  </si>
  <si>
    <t>Coeficiente Ppc</t>
  </si>
  <si>
    <t>Calidad Objetiva
(Disponibilidad)</t>
  </si>
  <si>
    <t>% tiempo de caída de servicio de telefonía en extensiones de áreas de negocio críticas</t>
  </si>
  <si>
    <r>
      <rPr>
        <u/>
        <sz val="11"/>
        <color theme="1"/>
        <rFont val="Calibri"/>
        <family val="2"/>
        <scheme val="minor"/>
      </rPr>
      <t>&lt;</t>
    </r>
    <r>
      <rPr>
        <sz val="11"/>
        <color theme="1"/>
        <rFont val="Calibri"/>
        <family val="2"/>
        <scheme val="minor"/>
      </rPr>
      <t xml:space="preserve"> 0,05 % (Disponibilidad 99,95 %)</t>
    </r>
  </si>
  <si>
    <t>% tiempo de caída de servicio de telefonía en extensiones de áreas de negocio no críticas</t>
  </si>
  <si>
    <r>
      <rPr>
        <u/>
        <sz val="11"/>
        <color theme="1"/>
        <rFont val="Calibri"/>
        <family val="2"/>
        <scheme val="minor"/>
      </rPr>
      <t>&lt;</t>
    </r>
    <r>
      <rPr>
        <sz val="11"/>
        <color theme="1"/>
        <rFont val="Calibri"/>
        <family val="2"/>
        <scheme val="minor"/>
      </rPr>
      <t xml:space="preserve"> 0,5 % (Disponibilidad 99,5 %)</t>
    </r>
  </si>
  <si>
    <t xml:space="preserve">Tiempo medio de recuperación de caída de Servicio Telefonía </t>
  </si>
  <si>
    <r>
      <t xml:space="preserve">T </t>
    </r>
    <r>
      <rPr>
        <u/>
        <sz val="10"/>
        <color rgb="FF000000"/>
        <rFont val="Arial"/>
        <family val="2"/>
      </rPr>
      <t>&lt;</t>
    </r>
    <r>
      <rPr>
        <sz val="10"/>
        <color rgb="FF000000"/>
        <rFont val="Arial"/>
        <family val="2"/>
      </rPr>
      <t xml:space="preserve"> </t>
    </r>
    <r>
      <rPr>
        <sz val="11"/>
        <color rgb="FF000000"/>
        <rFont val="Calibri"/>
        <family val="2"/>
        <scheme val="minor"/>
      </rPr>
      <t>2 horas</t>
    </r>
  </si>
  <si>
    <t>Eficiencia Operativa</t>
  </si>
  <si>
    <t>% First Call Resolution 
Nº de actividades de servicio resueltas en primera interacción, por N1 o N2 del Gestor O&amp;M</t>
  </si>
  <si>
    <t>FCR Ratio &gt; 85 %</t>
  </si>
  <si>
    <t>Tiempo medio resolución de incidencias según criticidad en base a impacto en negocio e impacto en el trabajo de los usuarios</t>
  </si>
  <si>
    <r>
      <t xml:space="preserve">Criticidad  “Emergencia”  </t>
    </r>
    <r>
      <rPr>
        <u/>
        <sz val="11"/>
        <color theme="1"/>
        <rFont val="Calibri"/>
        <family val="2"/>
        <scheme val="minor"/>
      </rPr>
      <t>&lt;</t>
    </r>
    <r>
      <rPr>
        <sz val="11"/>
        <color theme="1"/>
        <rFont val="Calibri"/>
        <family val="2"/>
        <scheme val="minor"/>
      </rPr>
      <t xml:space="preserve"> 0,5 h
Criticidad  “Grave” </t>
    </r>
    <r>
      <rPr>
        <u/>
        <sz val="11"/>
        <color theme="1"/>
        <rFont val="Calibri"/>
        <family val="2"/>
        <scheme val="minor"/>
      </rPr>
      <t>&lt;</t>
    </r>
    <r>
      <rPr>
        <sz val="11"/>
        <color theme="1"/>
        <rFont val="Calibri"/>
        <family val="2"/>
        <scheme val="minor"/>
      </rPr>
      <t xml:space="preserve"> 2 h
Criticidad  “Alta” </t>
    </r>
    <r>
      <rPr>
        <u/>
        <sz val="11"/>
        <color theme="1"/>
        <rFont val="Calibri"/>
        <family val="2"/>
        <scheme val="minor"/>
      </rPr>
      <t>&lt;</t>
    </r>
    <r>
      <rPr>
        <sz val="11"/>
        <color theme="1"/>
        <rFont val="Calibri"/>
        <family val="2"/>
        <scheme val="minor"/>
      </rPr>
      <t xml:space="preserve"> 8 h
Criticidad “ Baja” </t>
    </r>
    <r>
      <rPr>
        <u/>
        <sz val="11"/>
        <color theme="1"/>
        <rFont val="Calibri"/>
        <family val="2"/>
        <scheme val="minor"/>
      </rPr>
      <t>&lt;</t>
    </r>
    <r>
      <rPr>
        <sz val="11"/>
        <color theme="1"/>
        <rFont val="Calibri"/>
        <family val="2"/>
        <scheme val="minor"/>
      </rPr>
      <t xml:space="preserve"> 12 h
Criticidad “Leve” </t>
    </r>
    <r>
      <rPr>
        <u/>
        <sz val="11"/>
        <color theme="1"/>
        <rFont val="Calibri"/>
        <family val="2"/>
        <scheme val="minor"/>
      </rPr>
      <t>&lt;</t>
    </r>
    <r>
      <rPr>
        <sz val="11"/>
        <color theme="1"/>
        <rFont val="Calibri"/>
        <family val="2"/>
        <scheme val="minor"/>
      </rPr>
      <t xml:space="preserve"> 24 h</t>
    </r>
  </si>
  <si>
    <t>% tiempo medio resolución incidencias</t>
  </si>
  <si>
    <r>
      <rPr>
        <u/>
        <sz val="11"/>
        <color theme="1"/>
        <rFont val="Calibri"/>
        <family val="2"/>
        <scheme val="minor"/>
      </rPr>
      <t>&lt;</t>
    </r>
    <r>
      <rPr>
        <sz val="11"/>
        <color theme="1"/>
        <rFont val="Calibri"/>
        <family val="2"/>
        <scheme val="minor"/>
      </rPr>
      <t xml:space="preserve"> 2 horas               70%
</t>
    </r>
    <r>
      <rPr>
        <u/>
        <sz val="11"/>
        <color theme="1"/>
        <rFont val="Calibri"/>
        <family val="2"/>
        <scheme val="minor"/>
      </rPr>
      <t>&lt;</t>
    </r>
    <r>
      <rPr>
        <sz val="11"/>
        <color theme="1"/>
        <rFont val="Calibri"/>
        <family val="2"/>
        <scheme val="minor"/>
      </rPr>
      <t xml:space="preserve"> 8 horas               12 %
</t>
    </r>
    <r>
      <rPr>
        <u/>
        <sz val="11"/>
        <color theme="1"/>
        <rFont val="Calibri"/>
        <family val="2"/>
        <scheme val="minor"/>
      </rPr>
      <t>&lt;</t>
    </r>
    <r>
      <rPr>
        <sz val="11"/>
        <color theme="1"/>
        <rFont val="Calibri"/>
        <family val="2"/>
        <scheme val="minor"/>
      </rPr>
      <t xml:space="preserve"> 12 horas             10%
Día siguiente           5 %
Más de 1 día           3 %</t>
    </r>
  </si>
  <si>
    <t xml:space="preserve">% incidencias resueltas con éxito y dentro de plazo según criticidad </t>
  </si>
  <si>
    <r>
      <t xml:space="preserve">Criticidad  “Emergencia”  </t>
    </r>
    <r>
      <rPr>
        <u/>
        <sz val="11"/>
        <color theme="1"/>
        <rFont val="Calibri"/>
        <family val="2"/>
        <scheme val="minor"/>
      </rPr>
      <t>&gt;</t>
    </r>
    <r>
      <rPr>
        <sz val="11"/>
        <color theme="1"/>
        <rFont val="Calibri"/>
        <family val="2"/>
        <scheme val="minor"/>
      </rPr>
      <t xml:space="preserve"> 97,5 %
Criticidad  “Grave” </t>
    </r>
    <r>
      <rPr>
        <u/>
        <sz val="11"/>
        <color theme="1"/>
        <rFont val="Calibri"/>
        <family val="2"/>
        <scheme val="minor"/>
      </rPr>
      <t>&gt;</t>
    </r>
    <r>
      <rPr>
        <sz val="11"/>
        <color theme="1"/>
        <rFont val="Calibri"/>
        <family val="2"/>
        <scheme val="minor"/>
      </rPr>
      <t xml:space="preserve"> 95 %
Criticidad  “Alta” </t>
    </r>
    <r>
      <rPr>
        <u/>
        <sz val="11"/>
        <color theme="1"/>
        <rFont val="Calibri"/>
        <family val="2"/>
        <scheme val="minor"/>
      </rPr>
      <t>&gt;</t>
    </r>
    <r>
      <rPr>
        <sz val="11"/>
        <color theme="1"/>
        <rFont val="Calibri"/>
        <family val="2"/>
        <scheme val="minor"/>
      </rPr>
      <t xml:space="preserve"> 90%
Criticidad “Baja” </t>
    </r>
    <r>
      <rPr>
        <u/>
        <sz val="11"/>
        <color theme="1"/>
        <rFont val="Calibri"/>
        <family val="2"/>
        <scheme val="minor"/>
      </rPr>
      <t>&gt;</t>
    </r>
    <r>
      <rPr>
        <sz val="11"/>
        <color theme="1"/>
        <rFont val="Calibri"/>
        <family val="2"/>
        <scheme val="minor"/>
      </rPr>
      <t xml:space="preserve"> 85 %
Criticidad “Leve” </t>
    </r>
    <r>
      <rPr>
        <u/>
        <sz val="11"/>
        <color theme="1"/>
        <rFont val="Calibri"/>
        <family val="2"/>
        <scheme val="minor"/>
      </rPr>
      <t>&gt;</t>
    </r>
    <r>
      <rPr>
        <sz val="11"/>
        <color theme="1"/>
        <rFont val="Calibri"/>
        <family val="2"/>
        <scheme val="minor"/>
      </rPr>
      <t xml:space="preserve"> 85%</t>
    </r>
  </si>
  <si>
    <t xml:space="preserve">% Reapertura incidencias/solicitudes resueltas (usuario no conforme) </t>
  </si>
  <si>
    <r>
      <rPr>
        <u/>
        <sz val="11"/>
        <color theme="1"/>
        <rFont val="Calibri"/>
        <family val="2"/>
        <scheme val="minor"/>
      </rPr>
      <t xml:space="preserve">&lt; </t>
    </r>
    <r>
      <rPr>
        <sz val="11"/>
        <color theme="1"/>
        <rFont val="Calibri"/>
        <family val="2"/>
        <scheme val="minor"/>
      </rPr>
      <t xml:space="preserve"> 5%</t>
    </r>
  </si>
  <si>
    <t>Nº incidencias escaladas fuera de plazo
Criticidad “Emergencia/Grave” (0,5 h)
Criticidad “Alta” (1 h)
Criticidad “Media/Baja” (4 h)</t>
  </si>
  <si>
    <t>Nº máximo fuera de plazo = 2</t>
  </si>
  <si>
    <t>% Actividades escaladas erróneamente</t>
  </si>
  <si>
    <r>
      <rPr>
        <u/>
        <sz val="11"/>
        <color rgb="FF000000"/>
        <rFont val="Calibri"/>
        <family val="2"/>
        <scheme val="minor"/>
      </rPr>
      <t>&lt;</t>
    </r>
    <r>
      <rPr>
        <sz val="11"/>
        <color rgb="FF000000"/>
        <rFont val="Calibri"/>
        <family val="2"/>
        <scheme val="minor"/>
      </rPr>
      <t xml:space="preserve"> 95 %</t>
    </r>
  </si>
  <si>
    <t>Antigüedad actividades servicio abiertas (no resueltas, ni pendiente de usuarios o terceros) &gt; 15 días</t>
  </si>
  <si>
    <r>
      <t xml:space="preserve">Nº actividades servicio  </t>
    </r>
    <r>
      <rPr>
        <u/>
        <sz val="11"/>
        <color rgb="FF000000"/>
        <rFont val="Calibri"/>
        <family val="2"/>
        <scheme val="minor"/>
      </rPr>
      <t>&gt;</t>
    </r>
    <r>
      <rPr>
        <sz val="11"/>
        <color rgb="FF000000"/>
        <rFont val="Calibri"/>
        <family val="2"/>
        <scheme val="minor"/>
      </rPr>
      <t xml:space="preserve"> 15días = 2 </t>
    </r>
  </si>
  <si>
    <t>% cambios en producción realizados en fecha y con éxito</t>
  </si>
  <si>
    <r>
      <rPr>
        <u/>
        <sz val="11"/>
        <color theme="1"/>
        <rFont val="Calibri"/>
        <family val="2"/>
        <scheme val="minor"/>
      </rPr>
      <t>&gt;</t>
    </r>
    <r>
      <rPr>
        <sz val="11"/>
        <color theme="1"/>
        <rFont val="Calibri"/>
        <family val="2"/>
        <scheme val="minor"/>
      </rPr>
      <t xml:space="preserve"> 95%</t>
    </r>
  </si>
  <si>
    <t>% cambios analizados y planificados en tiempo objetivo de 15 días</t>
  </si>
  <si>
    <r>
      <rPr>
        <u/>
        <sz val="11"/>
        <color theme="1"/>
        <rFont val="Calibri"/>
        <family val="2"/>
        <scheme val="minor"/>
      </rPr>
      <t>&gt;</t>
    </r>
    <r>
      <rPr>
        <sz val="11"/>
        <color theme="1"/>
        <rFont val="Calibri"/>
        <family val="2"/>
        <scheme val="minor"/>
      </rPr>
      <t xml:space="preserve"> 95 %</t>
    </r>
  </si>
  <si>
    <t xml:space="preserve">% Reapertura cambios resueltas (usuario no conforme) </t>
  </si>
  <si>
    <r>
      <rPr>
        <u/>
        <sz val="11"/>
        <color theme="1"/>
        <rFont val="Calibri"/>
        <family val="2"/>
        <scheme val="minor"/>
      </rPr>
      <t>&lt;</t>
    </r>
    <r>
      <rPr>
        <sz val="11"/>
        <color theme="1"/>
        <rFont val="Calibri"/>
        <family val="2"/>
        <scheme val="minor"/>
      </rPr>
      <t xml:space="preserve">  5%</t>
    </r>
  </si>
  <si>
    <t>% de alarmas de monitorización gestionadas según tiempo objetivo (10 a 30 minutos) establecido en función de criticidad</t>
  </si>
  <si>
    <r>
      <t xml:space="preserve">Emergencia / Grave </t>
    </r>
    <r>
      <rPr>
        <u/>
        <sz val="11"/>
        <color theme="1"/>
        <rFont val="Calibri"/>
        <family val="2"/>
        <scheme val="minor"/>
      </rPr>
      <t>&gt;</t>
    </r>
    <r>
      <rPr>
        <sz val="11"/>
        <color theme="1"/>
        <rFont val="Calibri"/>
        <family val="2"/>
        <scheme val="minor"/>
      </rPr>
      <t xml:space="preserve"> 98 %
Alta </t>
    </r>
    <r>
      <rPr>
        <u/>
        <sz val="11"/>
        <color theme="1"/>
        <rFont val="Calibri"/>
        <family val="2"/>
        <scheme val="minor"/>
      </rPr>
      <t>&gt;</t>
    </r>
    <r>
      <rPr>
        <sz val="11"/>
        <color theme="1"/>
        <rFont val="Calibri"/>
        <family val="2"/>
        <scheme val="minor"/>
      </rPr>
      <t xml:space="preserve"> 95 %
Baja y Leve </t>
    </r>
    <r>
      <rPr>
        <u/>
        <sz val="11"/>
        <color theme="1"/>
        <rFont val="Calibri"/>
        <family val="2"/>
        <scheme val="minor"/>
      </rPr>
      <t>&gt;</t>
    </r>
    <r>
      <rPr>
        <sz val="11"/>
        <color theme="1"/>
        <rFont val="Calibri"/>
        <family val="2"/>
        <scheme val="minor"/>
      </rPr>
      <t xml:space="preserve"> 90%
</t>
    </r>
  </si>
  <si>
    <t>Nº de proyectos cuya propuesta no se entrega en plazo establecido según complejidad
Alta        4 semanas
Media    3 semanas
Baja       2 semanas</t>
  </si>
  <si>
    <r>
      <t xml:space="preserve">Alta         </t>
    </r>
    <r>
      <rPr>
        <u/>
        <sz val="11"/>
        <color theme="1"/>
        <rFont val="Calibri"/>
        <family val="2"/>
        <scheme val="minor"/>
      </rPr>
      <t>&lt;</t>
    </r>
    <r>
      <rPr>
        <sz val="11"/>
        <color theme="1"/>
        <rFont val="Calibri"/>
        <family val="2"/>
        <scheme val="minor"/>
      </rPr>
      <t xml:space="preserve"> 2
Media     </t>
    </r>
    <r>
      <rPr>
        <u/>
        <sz val="11"/>
        <color theme="1"/>
        <rFont val="Calibri"/>
        <family val="2"/>
        <scheme val="minor"/>
      </rPr>
      <t>&lt;</t>
    </r>
    <r>
      <rPr>
        <sz val="11"/>
        <color theme="1"/>
        <rFont val="Calibri"/>
        <family val="2"/>
        <scheme val="minor"/>
      </rPr>
      <t xml:space="preserve"> 1
Baja        0
</t>
    </r>
  </si>
  <si>
    <t>Nº proyectos aceptados no iniciados en un plazo máximo de 15 días laborables tras la aprobación</t>
  </si>
  <si>
    <r>
      <rPr>
        <u/>
        <sz val="11"/>
        <color theme="1"/>
        <rFont val="Calibri"/>
        <family val="2"/>
        <scheme val="minor"/>
      </rPr>
      <t>&lt;</t>
    </r>
    <r>
      <rPr>
        <sz val="11"/>
        <color theme="1"/>
        <rFont val="Calibri"/>
        <family val="2"/>
        <scheme val="minor"/>
      </rPr>
      <t xml:space="preserve"> 2 proyectos inicio retrasado trimestralmente
</t>
    </r>
  </si>
  <si>
    <t>Estabilidad Tecnológica</t>
  </si>
  <si>
    <t>Ejecución semestral de pruebas: 
1) continuidad  2) recuperación backup 3) otros definidos</t>
  </si>
  <si>
    <t>Entregas 
1 semestre: segunda quincena julio del año en curso
2 semestre primera quincena de enero de año siguiente a año en curso
(estas fechas se adaptarán a las fechas de ejecución que marque la subdirección de TI)</t>
  </si>
  <si>
    <t>Gestión de documentación técnica. Actualización de aplicaciones de inventario. Datos CMDB (y/o Telco)</t>
  </si>
  <si>
    <r>
      <t xml:space="preserve">CMDB (y/o Telco) &lt;  2 días laborables
DOC_TEC </t>
    </r>
    <r>
      <rPr>
        <u/>
        <sz val="11"/>
        <color theme="1"/>
        <rFont val="Calibri"/>
        <family val="2"/>
        <scheme val="minor"/>
      </rPr>
      <t>&lt;</t>
    </r>
    <r>
      <rPr>
        <sz val="11"/>
        <color theme="1"/>
        <rFont val="Calibri"/>
        <family val="2"/>
        <scheme val="minor"/>
      </rPr>
      <t xml:space="preserve"> 7 días laborables
DOC_PROCESOS </t>
    </r>
    <r>
      <rPr>
        <u/>
        <sz val="11"/>
        <color theme="1"/>
        <rFont val="Calibri"/>
        <family val="2"/>
        <scheme val="minor"/>
      </rPr>
      <t>&lt;</t>
    </r>
    <r>
      <rPr>
        <sz val="11"/>
        <color theme="1"/>
        <rFont val="Calibri"/>
        <family val="2"/>
        <scheme val="minor"/>
      </rPr>
      <t xml:space="preserve"> 7 días laborables</t>
    </r>
  </si>
  <si>
    <t>Actualización de diagramas de plataformas y red para el servicio de telefonía fija</t>
  </si>
  <si>
    <r>
      <t xml:space="preserve">Nº diagramas no actualizados en tiempo objetivo de 7 días laborables </t>
    </r>
    <r>
      <rPr>
        <u/>
        <sz val="11"/>
        <color theme="1"/>
        <rFont val="Calibri"/>
        <family val="2"/>
        <scheme val="minor"/>
      </rPr>
      <t>&lt;</t>
    </r>
    <r>
      <rPr>
        <sz val="11"/>
        <color theme="1"/>
        <rFont val="Calibri"/>
        <family val="2"/>
        <scheme val="minor"/>
      </rPr>
      <t xml:space="preserve"> 2</t>
    </r>
  </si>
  <si>
    <t>Ejecución back up semanal . Desviación sobre planificación prevista</t>
  </si>
  <si>
    <t>Máximo 1 día</t>
  </si>
  <si>
    <t>Fiabilidad CMDB  (y/o Telco). Información desactualizada, incoherente o no registrada</t>
  </si>
  <si>
    <r>
      <t xml:space="preserve">Nº incidencias / mes abiertas con categoría “Elementos CMDB  (y/o Telco) desactualizado” </t>
    </r>
    <r>
      <rPr>
        <u/>
        <sz val="11"/>
        <color theme="1"/>
        <rFont val="Calibri"/>
        <family val="2"/>
        <scheme val="minor"/>
      </rPr>
      <t>&lt;</t>
    </r>
    <r>
      <rPr>
        <sz val="11"/>
        <color theme="1"/>
        <rFont val="Calibri"/>
        <family val="2"/>
        <scheme val="minor"/>
      </rPr>
      <t xml:space="preserve"> 6
</t>
    </r>
  </si>
  <si>
    <t>Nº máximo de incidencias trimestrales causadas por problemas de capacidad y/o seguridad (falta de cualquier tipo de recursos por degradación de gestión o falta de previsión que implica demora en resolución)</t>
  </si>
  <si>
    <t xml:space="preserve">Nº máximo trimestre = 2
</t>
  </si>
  <si>
    <t>Capital Humano</t>
  </si>
  <si>
    <t xml:space="preserve"> Satisfacción técnicos en el Servicio. Encuesta interna. 
a) NPS técnicos ¿Recomendaría a otros trabajar en este Servicio O&amp;M?
b) Evaluación grado satisfacción (1 a 5)
c) Cambiaría de trabajo (si/no)</t>
  </si>
  <si>
    <r>
      <t xml:space="preserve">NPS </t>
    </r>
    <r>
      <rPr>
        <u/>
        <sz val="11"/>
        <color theme="1"/>
        <rFont val="Calibri"/>
        <family val="2"/>
        <scheme val="minor"/>
      </rPr>
      <t>&gt;</t>
    </r>
    <r>
      <rPr>
        <sz val="11"/>
        <color theme="1"/>
        <rFont val="Calibri"/>
        <family val="2"/>
        <scheme val="minor"/>
      </rPr>
      <t xml:space="preserve"> 10
</t>
    </r>
    <r>
      <rPr>
        <u/>
        <sz val="11"/>
        <color theme="1"/>
        <rFont val="Calibri"/>
        <family val="2"/>
        <scheme val="minor"/>
      </rPr>
      <t>&gt;</t>
    </r>
    <r>
      <rPr>
        <sz val="11"/>
        <color theme="1"/>
        <rFont val="Calibri"/>
        <family val="2"/>
        <scheme val="minor"/>
      </rPr>
      <t xml:space="preserve"> 75 % evalúa 4 ó 5
</t>
    </r>
    <r>
      <rPr>
        <u/>
        <sz val="11"/>
        <color theme="1"/>
        <rFont val="Calibri"/>
        <family val="2"/>
        <scheme val="minor"/>
      </rPr>
      <t>&gt;</t>
    </r>
    <r>
      <rPr>
        <sz val="11"/>
        <color theme="1"/>
        <rFont val="Calibri"/>
        <family val="2"/>
        <scheme val="minor"/>
      </rPr>
      <t xml:space="preserve"> 75 % respuesta No
</t>
    </r>
  </si>
  <si>
    <t>% rotación personas clave y técnicos de servicio</t>
  </si>
  <si>
    <r>
      <t>&lt;</t>
    </r>
    <r>
      <rPr>
        <sz val="11"/>
        <color rgb="FF000000"/>
        <rFont val="Arial"/>
        <family val="2"/>
      </rPr>
      <t xml:space="preserve"> 20 %</t>
    </r>
  </si>
  <si>
    <t>Nº horas formación técnicos</t>
  </si>
  <si>
    <r>
      <t>Nuevos técnicos</t>
    </r>
    <r>
      <rPr>
        <sz val="11"/>
        <color theme="1"/>
        <rFont val="Calibri"/>
        <family val="2"/>
        <scheme val="minor"/>
      </rPr>
      <t xml:space="preserve"> </t>
    </r>
    <r>
      <rPr>
        <u/>
        <sz val="11"/>
        <color rgb="FF000000"/>
        <rFont val="Calibri"/>
        <family val="2"/>
        <scheme val="minor"/>
      </rPr>
      <t>&gt;</t>
    </r>
    <r>
      <rPr>
        <sz val="11"/>
        <color rgb="FF000000"/>
        <rFont val="Calibri"/>
        <family val="2"/>
        <scheme val="minor"/>
      </rPr>
      <t xml:space="preserve"> 120 horas</t>
    </r>
    <r>
      <rPr>
        <sz val="10"/>
        <color rgb="FF000000"/>
        <rFont val="Calibri"/>
        <family val="2"/>
        <scheme val="minor"/>
      </rPr>
      <t xml:space="preserve">
</t>
    </r>
    <r>
      <rPr>
        <sz val="11"/>
        <color rgb="FF000000"/>
        <rFont val="Calibri"/>
        <family val="2"/>
        <scheme val="minor"/>
      </rPr>
      <t xml:space="preserve">Recurrente trimestral: </t>
    </r>
    <r>
      <rPr>
        <u/>
        <sz val="11"/>
        <color rgb="FF000000"/>
        <rFont val="Calibri"/>
        <family val="2"/>
        <scheme val="minor"/>
      </rPr>
      <t>&gt;</t>
    </r>
    <r>
      <rPr>
        <sz val="11"/>
        <color rgb="FF000000"/>
        <rFont val="Calibri"/>
        <family val="2"/>
        <scheme val="minor"/>
      </rPr>
      <t xml:space="preserve"> 40 horas</t>
    </r>
    <r>
      <rPr>
        <sz val="10"/>
        <color rgb="FF000000"/>
        <rFont val="Calibri"/>
        <family val="2"/>
        <scheme val="minor"/>
      </rPr>
      <t xml:space="preserve">
</t>
    </r>
  </si>
  <si>
    <t>Productividad</t>
  </si>
  <si>
    <t>Porcentaje de abandono (abandonadas / recibidas) *100</t>
  </si>
  <si>
    <r>
      <t>&lt;</t>
    </r>
    <r>
      <rPr>
        <sz val="11"/>
        <color theme="1"/>
        <rFont val="Calibri"/>
        <family val="2"/>
        <scheme val="minor"/>
      </rPr>
      <t xml:space="preserve"> 3%</t>
    </r>
  </si>
  <si>
    <t>NDS (Nivel de Servicio) (atendidas en menos de 1 minuto / recibidas) *100</t>
  </si>
  <si>
    <r>
      <t>&gt;</t>
    </r>
    <r>
      <rPr>
        <sz val="11"/>
        <color theme="1"/>
        <rFont val="Calibri"/>
        <family val="2"/>
        <scheme val="minor"/>
      </rPr>
      <t xml:space="preserve"> 90%</t>
    </r>
  </si>
  <si>
    <t>Gestión Contrato</t>
  </si>
  <si>
    <t>Entrega de Informes Operación, y documentos funcionales.  Entrega de Informes cumplimiento ANS. Entrega documentos de gestión: presupuestos, actas de reuniones.</t>
  </si>
  <si>
    <r>
      <t xml:space="preserve">Desviación máxima 3 días hábiles respecto de plazos objetivo:
- Informes de operación y documentos funcionales: </t>
    </r>
    <r>
      <rPr>
        <u/>
        <sz val="11"/>
        <color theme="1"/>
        <rFont val="Calibri"/>
        <family val="2"/>
        <scheme val="minor"/>
      </rPr>
      <t>&lt;</t>
    </r>
    <r>
      <rPr>
        <sz val="11"/>
        <color theme="1"/>
        <rFont val="Calibri"/>
        <family val="2"/>
        <scheme val="minor"/>
      </rPr>
      <t xml:space="preserve"> 7 Días
- Informes cumplimiento ANS: </t>
    </r>
    <r>
      <rPr>
        <u/>
        <sz val="11"/>
        <color theme="1"/>
        <rFont val="Calibri"/>
        <family val="2"/>
        <scheme val="minor"/>
      </rPr>
      <t>&lt;</t>
    </r>
    <r>
      <rPr>
        <sz val="11"/>
        <color theme="1"/>
        <rFont val="Calibri"/>
        <family val="2"/>
        <scheme val="minor"/>
      </rPr>
      <t xml:space="preserve"> 7 Días
- Presupuestos: </t>
    </r>
    <r>
      <rPr>
        <u/>
        <sz val="11"/>
        <color theme="1"/>
        <rFont val="Calibri"/>
        <family val="2"/>
        <scheme val="minor"/>
      </rPr>
      <t>&lt;</t>
    </r>
    <r>
      <rPr>
        <sz val="11"/>
        <color theme="1"/>
        <rFont val="Calibri"/>
        <family val="2"/>
        <scheme val="minor"/>
      </rPr>
      <t xml:space="preserve"> 7 Días
- Actas de reuniones: </t>
    </r>
    <r>
      <rPr>
        <u/>
        <sz val="11"/>
        <color theme="1"/>
        <rFont val="Calibri"/>
        <family val="2"/>
        <scheme val="minor"/>
      </rPr>
      <t>&lt;</t>
    </r>
    <r>
      <rPr>
        <sz val="11"/>
        <color theme="1"/>
        <rFont val="Calibri"/>
        <family val="2"/>
        <scheme val="minor"/>
      </rPr>
      <t xml:space="preserve"> 24 horas
</t>
    </r>
  </si>
  <si>
    <t xml:space="preserve">Resultado de auditoria / inspecciones externas realizadas anualmente. </t>
  </si>
  <si>
    <r>
      <t xml:space="preserve">Auditorias superadas 
No Conformidades mayores </t>
    </r>
    <r>
      <rPr>
        <u/>
        <sz val="10"/>
        <color rgb="FF000000"/>
        <rFont val="Arial"/>
        <family val="2"/>
      </rPr>
      <t>&lt;</t>
    </r>
    <r>
      <rPr>
        <sz val="10"/>
        <color rgb="FF000000"/>
        <rFont val="Arial"/>
        <family val="2"/>
      </rPr>
      <t xml:space="preserve"> 2
</t>
    </r>
    <r>
      <rPr>
        <sz val="11"/>
        <color rgb="FF000000"/>
        <rFont val="Calibri"/>
        <family val="2"/>
        <scheme val="minor"/>
      </rPr>
      <t xml:space="preserve">No Conformidades menores </t>
    </r>
    <r>
      <rPr>
        <u/>
        <sz val="11"/>
        <color rgb="FF000000"/>
        <rFont val="Calibri"/>
        <family val="2"/>
        <scheme val="minor"/>
      </rPr>
      <t>&lt;</t>
    </r>
    <r>
      <rPr>
        <sz val="11"/>
        <color rgb="FF000000"/>
        <rFont val="Calibri"/>
        <family val="2"/>
        <scheme val="minor"/>
      </rPr>
      <t xml:space="preserve"> 10</t>
    </r>
    <r>
      <rPr>
        <sz val="10"/>
        <color rgb="FF000000"/>
        <rFont val="Arial"/>
        <family val="2"/>
      </rPr>
      <t xml:space="preserve">
</t>
    </r>
  </si>
  <si>
    <t>Factor corrector de Tramo Ft</t>
  </si>
  <si>
    <t>Corrector</t>
  </si>
  <si>
    <t>VALOR CUMPLIMIENTO</t>
  </si>
  <si>
    <t>Unidad</t>
  </si>
  <si>
    <t>% tiempo de caída de servicio de telefonía en sedes operativas o áreas de negocio críticas</t>
  </si>
  <si>
    <t>%</t>
  </si>
  <si>
    <t>% tiempo de caída de servicio de telefonía en sedes operativas o áreas de negocio no críticas</t>
  </si>
  <si>
    <t>h</t>
  </si>
  <si>
    <t>Calidad Subjetiva
(Satisfacción de usuarios)</t>
  </si>
  <si>
    <t>NPS del Servicio
¿Recomendaría Servicio O&amp;M a otros usuarios?</t>
  </si>
  <si>
    <r>
      <t xml:space="preserve">NPS </t>
    </r>
    <r>
      <rPr>
        <u/>
        <sz val="11"/>
        <color rgb="FF000000"/>
        <rFont val="Calibri"/>
        <family val="2"/>
        <scheme val="minor"/>
      </rPr>
      <t>&gt;</t>
    </r>
    <r>
      <rPr>
        <sz val="11"/>
        <color rgb="FF000000"/>
        <rFont val="Calibri"/>
        <family val="2"/>
        <scheme val="minor"/>
      </rPr>
      <t xml:space="preserve"> 30</t>
    </r>
  </si>
  <si>
    <t>ud</t>
  </si>
  <si>
    <t>Nota de calidad de atención prestada por el técnico gestor de la actividad de servicio
De 1 a 5 evalúe la atención recibida</t>
  </si>
  <si>
    <r>
      <t>% respuestas con nota</t>
    </r>
    <r>
      <rPr>
        <u/>
        <sz val="11"/>
        <color theme="1"/>
        <rFont val="Calibri"/>
        <family val="2"/>
        <scheme val="minor"/>
      </rPr>
      <t xml:space="preserve"> &gt;</t>
    </r>
    <r>
      <rPr>
        <sz val="11"/>
        <color theme="1"/>
        <rFont val="Calibri"/>
        <family val="2"/>
        <scheme val="minor"/>
      </rPr>
      <t xml:space="preserve"> 3 superior a 92 %
Total 3,4,5 / Total respuestas
</t>
    </r>
  </si>
  <si>
    <t>% de respuestas confirmando  conformidad resolución (Si/No)</t>
  </si>
  <si>
    <r>
      <t>&gt;</t>
    </r>
    <r>
      <rPr>
        <sz val="11"/>
        <color rgb="FF000000"/>
        <rFont val="Calibri"/>
        <family val="2"/>
        <scheme val="minor"/>
      </rPr>
      <t xml:space="preserve"> 90 %</t>
    </r>
  </si>
  <si>
    <t>% reclamaciones de usuarios</t>
  </si>
  <si>
    <r>
      <rPr>
        <u/>
        <sz val="11"/>
        <color theme="1"/>
        <rFont val="Calibri"/>
        <family val="2"/>
        <scheme val="minor"/>
      </rPr>
      <t xml:space="preserve">&lt; </t>
    </r>
    <r>
      <rPr>
        <sz val="11"/>
        <color theme="1"/>
        <rFont val="Calibri"/>
        <family val="2"/>
        <scheme val="minor"/>
      </rPr>
      <t xml:space="preserve">4 % 
Total actividades de servicio (incidencias/solicitudes/cambios) con reclamación / Total actividades de servicio (incidencias/solicitudes/cambios) </t>
    </r>
  </si>
  <si>
    <t>min</t>
  </si>
  <si>
    <t>Antigüedad actividades servicio abiertas (no resueltas, ni pendiente de usuarios o terceros) superior 30 días</t>
  </si>
  <si>
    <t xml:space="preserve">Nº cambios antigüedad  &gt; 30 días = 2 </t>
  </si>
  <si>
    <t>Manual</t>
  </si>
  <si>
    <t>Entregas 
1 semestre: segunda quincena julio del año en curso
2 semestre primera quincena de enero de año siguiente a año en curso
Desviación máxima 5 dias laborables</t>
  </si>
  <si>
    <t>d</t>
  </si>
  <si>
    <t>Gestión de documentación técnica. Actualización de aplicaciones de inventario. Datos CMDB</t>
  </si>
  <si>
    <r>
      <t xml:space="preserve">CMDB &lt;  2 días laborables
DOC_TEC </t>
    </r>
    <r>
      <rPr>
        <u/>
        <sz val="11"/>
        <color theme="1"/>
        <rFont val="Calibri"/>
        <family val="2"/>
        <scheme val="minor"/>
      </rPr>
      <t>&lt;</t>
    </r>
    <r>
      <rPr>
        <sz val="11"/>
        <color theme="1"/>
        <rFont val="Calibri"/>
        <family val="2"/>
        <scheme val="minor"/>
      </rPr>
      <t xml:space="preserve"> 7 días laborables</t>
    </r>
  </si>
  <si>
    <t>Actualización de diagramas de plataformas y red para el servicio de telefonía</t>
  </si>
  <si>
    <t>Fiabilidad CMDB. Información desactualizada, incoherente o no registrada</t>
  </si>
  <si>
    <r>
      <t xml:space="preserve">Nº incidencias / mes abiertas con categoría “Elementos CMDB desactualizado” </t>
    </r>
    <r>
      <rPr>
        <u/>
        <sz val="11"/>
        <color theme="1"/>
        <rFont val="Calibri"/>
        <family val="2"/>
        <scheme val="minor"/>
      </rPr>
      <t>&lt;</t>
    </r>
    <r>
      <rPr>
        <sz val="11"/>
        <color theme="1"/>
        <rFont val="Calibri"/>
        <family val="2"/>
        <scheme val="minor"/>
      </rPr>
      <t xml:space="preserve"> 6
</t>
    </r>
  </si>
  <si>
    <t>Nº máximo de incidencias trimestrales causadas por problemas de capacidad (falta de cualquier tipo de recursos por degradación de gestión o falta de previsión que implica demora en resolución)</t>
  </si>
  <si>
    <r>
      <t xml:space="preserve">NPS </t>
    </r>
    <r>
      <rPr>
        <u/>
        <sz val="11"/>
        <color theme="1"/>
        <rFont val="Calibri"/>
        <family val="2"/>
        <scheme val="minor"/>
      </rPr>
      <t>&gt;</t>
    </r>
    <r>
      <rPr>
        <sz val="11"/>
        <color theme="1"/>
        <rFont val="Calibri"/>
        <family val="2"/>
        <scheme val="minor"/>
      </rPr>
      <t xml:space="preserve"> 10
</t>
    </r>
    <r>
      <rPr>
        <u/>
        <sz val="11"/>
        <color theme="1"/>
        <rFont val="Calibri"/>
        <family val="2"/>
        <scheme val="minor"/>
      </rPr>
      <t>&gt;</t>
    </r>
    <r>
      <rPr>
        <sz val="11"/>
        <color theme="1"/>
        <rFont val="Calibri"/>
        <family val="2"/>
        <scheme val="minor"/>
      </rPr>
      <t xml:space="preserve"> 75 % evalúa 4 ó 5
</t>
    </r>
    <r>
      <rPr>
        <u/>
        <sz val="11"/>
        <color theme="1"/>
        <rFont val="Calibri"/>
        <family val="2"/>
        <scheme val="minor"/>
      </rPr>
      <t>&gt;</t>
    </r>
    <r>
      <rPr>
        <sz val="11"/>
        <color theme="1"/>
        <rFont val="Calibri"/>
        <family val="2"/>
        <scheme val="minor"/>
      </rPr>
      <t xml:space="preserve"> 75 % respuesta No</t>
    </r>
  </si>
  <si>
    <t>% rotación anual personas clave y técnicos de servicio</t>
  </si>
  <si>
    <r>
      <t>&lt;</t>
    </r>
    <r>
      <rPr>
        <sz val="11"/>
        <color rgb="FF000000"/>
        <rFont val="Arial"/>
        <family val="2"/>
      </rPr>
      <t xml:space="preserve"> 10 %</t>
    </r>
  </si>
  <si>
    <r>
      <rPr>
        <sz val="11"/>
        <color theme="1"/>
        <rFont val="Calibri"/>
        <family val="2"/>
        <scheme val="minor"/>
      </rPr>
      <t>Nuevos técnicos</t>
    </r>
    <r>
      <rPr>
        <sz val="11"/>
        <color theme="1"/>
        <rFont val="Calibri"/>
        <family val="2"/>
        <scheme val="minor"/>
      </rPr>
      <t xml:space="preserve"> </t>
    </r>
    <r>
      <rPr>
        <u/>
        <sz val="11"/>
        <color rgb="FF000000"/>
        <rFont val="Calibri"/>
        <family val="2"/>
        <scheme val="minor"/>
      </rPr>
      <t>&gt;</t>
    </r>
    <r>
      <rPr>
        <sz val="11"/>
        <color rgb="FF000000"/>
        <rFont val="Calibri"/>
        <family val="2"/>
        <scheme val="minor"/>
      </rPr>
      <t xml:space="preserve"> 120 horas</t>
    </r>
    <r>
      <rPr>
        <sz val="10"/>
        <color rgb="FF000000"/>
        <rFont val="Calibri"/>
        <family val="2"/>
        <scheme val="minor"/>
      </rPr>
      <t xml:space="preserve">
</t>
    </r>
    <r>
      <rPr>
        <sz val="11"/>
        <color rgb="FF000000"/>
        <rFont val="Calibri"/>
        <family val="2"/>
        <scheme val="minor"/>
      </rPr>
      <t xml:space="preserve">Recurrente trimestral: </t>
    </r>
    <r>
      <rPr>
        <u/>
        <sz val="11"/>
        <color rgb="FF000000"/>
        <rFont val="Calibri"/>
        <family val="2"/>
        <scheme val="minor"/>
      </rPr>
      <t>&gt;</t>
    </r>
    <r>
      <rPr>
        <sz val="11"/>
        <color rgb="FF000000"/>
        <rFont val="Calibri"/>
        <family val="2"/>
        <scheme val="minor"/>
      </rPr>
      <t xml:space="preserve"> 40 horas</t>
    </r>
    <r>
      <rPr>
        <sz val="10"/>
        <color rgb="FF000000"/>
        <rFont val="Calibri"/>
        <family val="2"/>
        <scheme val="minor"/>
      </rPr>
      <t xml:space="preserve">
</t>
    </r>
  </si>
  <si>
    <t>NDS (Nivel de Servicio) (atendidas en menos de 30 seg / recibidas) *100</t>
  </si>
  <si>
    <t>Entrega de Informes Operación, Documentos técnicos, funcionales.  Entrega de Informes cumplimiento ANS. Entrega documentos de gestión: presupuestos, actas comités de gobierno, minutas de reuniones</t>
  </si>
  <si>
    <t xml:space="preserve">Desviación máxima 3 días hábiles respecto de plazos objetivo / acordados de forma estructural al inicio del Servicio o caso a caso.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</si>
</sst>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0.000"/>
    <numFmt numFmtId="165" formatCode="0.0"/>
    <numFmt numFmtId="166" formatCode="_-* #,##0.000\ &quot;€&quot;_-;\-* #,##0.000\ &quot;€&quot;_-;_-* &quot;-&quot;???\ &quot;€&quot;_-;_-@_-"/>
  </numFmts>
  <fonts count="24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9C0006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b/>
      <sz val="12"/>
      <color rgb="FF000000"/>
      <name val="Arial"/>
      <family val="2"/>
    </font>
    <font>
      <b/>
      <vertAlign val="subscript"/>
      <sz val="12"/>
      <color rgb="FF000000"/>
      <name val="Arial"/>
      <family val="2"/>
    </font>
    <font>
      <sz val="10"/>
      <color rgb="FF000000"/>
      <name val="Arial"/>
      <family val="2"/>
    </font>
    <font>
      <u/>
      <sz val="10"/>
      <color rgb="FF000000"/>
      <name val="Arial"/>
      <family val="2"/>
    </font>
    <font>
      <u/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rgb="FF000000"/>
      <name val="Calibri"/>
      <family val="2"/>
      <scheme val="minor"/>
    </font>
    <font>
      <sz val="11"/>
      <color rgb="FF000000"/>
      <name val="Arial"/>
      <family val="2"/>
    </font>
    <font>
      <b/>
      <sz val="12"/>
      <color theme="1"/>
      <name val="Arial"/>
      <family val="2"/>
    </font>
    <font>
      <b/>
      <sz val="14"/>
      <color theme="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FFFF00"/>
        <bgColor indexed="64"/>
      </patternFill>
    </fill>
  </fills>
  <borders count="6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8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6" fillId="4" borderId="0" applyNumberFormat="0" applyBorder="0" applyAlignment="0" applyProtection="0"/>
    <xf numFmtId="0" fontId="8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44" fontId="5" fillId="0" borderId="0" applyFont="0" applyFill="0" applyBorder="0" applyAlignment="0" applyProtection="0"/>
  </cellStyleXfs>
  <cellXfs count="212">
    <xf numFmtId="0" fontId="0" fillId="0" borderId="0" xfId="0"/>
    <xf numFmtId="0" fontId="0" fillId="0" borderId="0" xfId="0" applyAlignment="1">
      <alignment vertical="top"/>
    </xf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4" fillId="3" borderId="12" xfId="2" applyFont="1" applyBorder="1" applyAlignment="1">
      <alignment vertical="top"/>
    </xf>
    <xf numFmtId="0" fontId="4" fillId="3" borderId="13" xfId="2" applyFont="1" applyBorder="1" applyAlignment="1">
      <alignment vertical="top"/>
    </xf>
    <xf numFmtId="0" fontId="4" fillId="3" borderId="14" xfId="2" applyFont="1" applyBorder="1" applyAlignment="1">
      <alignment vertical="top"/>
    </xf>
    <xf numFmtId="0" fontId="4" fillId="3" borderId="18" xfId="2" applyFont="1" applyBorder="1" applyAlignment="1">
      <alignment vertical="top"/>
    </xf>
    <xf numFmtId="0" fontId="4" fillId="3" borderId="19" xfId="2" applyFont="1" applyBorder="1" applyAlignment="1">
      <alignment vertical="top"/>
    </xf>
    <xf numFmtId="0" fontId="4" fillId="3" borderId="20" xfId="2" applyFont="1" applyBorder="1" applyAlignment="1">
      <alignment vertical="top"/>
    </xf>
    <xf numFmtId="0" fontId="2" fillId="3" borderId="4" xfId="2" applyBorder="1" applyAlignment="1">
      <alignment horizontal="center" vertical="top"/>
    </xf>
    <xf numFmtId="164" fontId="1" fillId="2" borderId="6" xfId="1" applyNumberFormat="1" applyBorder="1" applyAlignment="1">
      <alignment horizontal="center" vertical="top"/>
    </xf>
    <xf numFmtId="0" fontId="2" fillId="3" borderId="21" xfId="2" applyBorder="1" applyAlignment="1">
      <alignment horizontal="center" vertical="top"/>
    </xf>
    <xf numFmtId="164" fontId="1" fillId="2" borderId="22" xfId="1" applyNumberFormat="1" applyBorder="1" applyAlignment="1">
      <alignment horizontal="center" vertical="top"/>
    </xf>
    <xf numFmtId="0" fontId="2" fillId="3" borderId="7" xfId="2" applyBorder="1" applyAlignment="1">
      <alignment horizontal="center" vertical="top"/>
    </xf>
    <xf numFmtId="164" fontId="1" fillId="2" borderId="9" xfId="1" applyNumberFormat="1" applyBorder="1" applyAlignment="1">
      <alignment horizontal="center" vertical="top"/>
    </xf>
    <xf numFmtId="0" fontId="0" fillId="0" borderId="23" xfId="0" applyBorder="1" applyAlignment="1">
      <alignment vertical="top"/>
    </xf>
    <xf numFmtId="164" fontId="6" fillId="4" borderId="4" xfId="3" applyNumberFormat="1" applyBorder="1" applyAlignment="1">
      <alignment vertical="top"/>
    </xf>
    <xf numFmtId="164" fontId="6" fillId="4" borderId="5" xfId="3" applyNumberFormat="1" applyBorder="1" applyAlignment="1">
      <alignment vertical="top"/>
    </xf>
    <xf numFmtId="164" fontId="6" fillId="4" borderId="6" xfId="3" applyNumberFormat="1" applyBorder="1" applyAlignment="1">
      <alignment vertical="top"/>
    </xf>
    <xf numFmtId="164" fontId="6" fillId="4" borderId="21" xfId="3" applyNumberFormat="1" applyBorder="1" applyAlignment="1">
      <alignment vertical="top"/>
    </xf>
    <xf numFmtId="164" fontId="6" fillId="4" borderId="3" xfId="3" applyNumberFormat="1" applyBorder="1" applyAlignment="1">
      <alignment vertical="top"/>
    </xf>
    <xf numFmtId="164" fontId="6" fillId="4" borderId="22" xfId="3" applyNumberFormat="1" applyBorder="1" applyAlignment="1">
      <alignment vertical="top"/>
    </xf>
    <xf numFmtId="164" fontId="6" fillId="4" borderId="7" xfId="3" applyNumberFormat="1" applyBorder="1" applyAlignment="1">
      <alignment vertical="top"/>
    </xf>
    <xf numFmtId="164" fontId="6" fillId="4" borderId="8" xfId="3" applyNumberFormat="1" applyBorder="1" applyAlignment="1">
      <alignment vertical="top"/>
    </xf>
    <xf numFmtId="164" fontId="6" fillId="4" borderId="9" xfId="3" applyNumberFormat="1" applyBorder="1" applyAlignment="1">
      <alignment vertical="top"/>
    </xf>
    <xf numFmtId="0" fontId="7" fillId="5" borderId="14" xfId="4" applyFont="1" applyBorder="1" applyAlignment="1">
      <alignment horizontal="right" vertical="top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49" fontId="0" fillId="0" borderId="0" xfId="0" applyNumberFormat="1" applyAlignment="1">
      <alignment vertical="top" wrapText="1"/>
    </xf>
    <xf numFmtId="49" fontId="0" fillId="0" borderId="28" xfId="0" applyNumberFormat="1" applyBorder="1" applyAlignment="1">
      <alignment vertical="top" wrapText="1"/>
    </xf>
    <xf numFmtId="49" fontId="0" fillId="0" borderId="29" xfId="0" applyNumberFormat="1" applyBorder="1" applyAlignment="1">
      <alignment vertical="top" wrapText="1"/>
    </xf>
    <xf numFmtId="49" fontId="0" fillId="0" borderId="30" xfId="0" applyNumberFormat="1" applyBorder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31" xfId="0" applyBorder="1" applyAlignment="1">
      <alignment horizontal="center" vertical="top"/>
    </xf>
    <xf numFmtId="0" fontId="0" fillId="0" borderId="33" xfId="0" applyBorder="1" applyAlignment="1">
      <alignment horizontal="center" vertical="top"/>
    </xf>
    <xf numFmtId="0" fontId="0" fillId="0" borderId="32" xfId="0" applyBorder="1" applyAlignment="1">
      <alignment horizontal="center" vertical="top"/>
    </xf>
    <xf numFmtId="0" fontId="0" fillId="0" borderId="0" xfId="0" applyAlignment="1">
      <alignment vertical="center"/>
    </xf>
    <xf numFmtId="164" fontId="0" fillId="0" borderId="23" xfId="0" applyNumberFormat="1" applyBorder="1" applyAlignment="1">
      <alignment vertical="top"/>
    </xf>
    <xf numFmtId="164" fontId="0" fillId="0" borderId="24" xfId="0" applyNumberFormat="1" applyBorder="1" applyAlignment="1">
      <alignment vertical="top"/>
    </xf>
    <xf numFmtId="164" fontId="0" fillId="0" borderId="14" xfId="0" applyNumberFormat="1" applyBorder="1" applyAlignment="1">
      <alignment vertical="top"/>
    </xf>
    <xf numFmtId="0" fontId="7" fillId="5" borderId="10" xfId="4" applyFont="1" applyBorder="1" applyAlignment="1">
      <alignment horizontal="right" vertical="top" wrapText="1"/>
    </xf>
    <xf numFmtId="0" fontId="7" fillId="5" borderId="24" xfId="4" applyFont="1" applyBorder="1" applyAlignment="1">
      <alignment horizontal="right" vertical="top" wrapText="1"/>
    </xf>
    <xf numFmtId="164" fontId="1" fillId="2" borderId="17" xfId="1" applyNumberFormat="1" applyBorder="1" applyAlignment="1">
      <alignment horizontal="center" vertical="top"/>
    </xf>
    <xf numFmtId="164" fontId="6" fillId="4" borderId="15" xfId="3" applyNumberFormat="1" applyBorder="1" applyAlignment="1">
      <alignment vertical="top"/>
    </xf>
    <xf numFmtId="164" fontId="6" fillId="4" borderId="16" xfId="3" applyNumberFormat="1" applyBorder="1" applyAlignment="1">
      <alignment vertical="top"/>
    </xf>
    <xf numFmtId="164" fontId="6" fillId="4" borderId="17" xfId="3" applyNumberFormat="1" applyBorder="1" applyAlignment="1">
      <alignment vertical="top"/>
    </xf>
    <xf numFmtId="49" fontId="0" fillId="0" borderId="39" xfId="0" applyNumberFormat="1" applyBorder="1" applyAlignment="1">
      <alignment vertical="top" wrapText="1"/>
    </xf>
    <xf numFmtId="49" fontId="0" fillId="0" borderId="40" xfId="0" applyNumberFormat="1" applyBorder="1" applyAlignment="1">
      <alignment vertical="top" wrapText="1"/>
    </xf>
    <xf numFmtId="49" fontId="0" fillId="0" borderId="41" xfId="0" applyNumberFormat="1" applyBorder="1" applyAlignment="1">
      <alignment vertical="top" wrapText="1"/>
    </xf>
    <xf numFmtId="49" fontId="0" fillId="0" borderId="42" xfId="0" applyNumberFormat="1" applyBorder="1" applyAlignment="1">
      <alignment vertical="top" wrapText="1"/>
    </xf>
    <xf numFmtId="49" fontId="0" fillId="0" borderId="44" xfId="0" applyNumberFormat="1" applyBorder="1" applyAlignment="1">
      <alignment vertical="top" wrapText="1"/>
    </xf>
    <xf numFmtId="49" fontId="0" fillId="0" borderId="45" xfId="0" applyNumberFormat="1" applyBorder="1" applyAlignment="1">
      <alignment vertical="top" wrapText="1"/>
    </xf>
    <xf numFmtId="0" fontId="3" fillId="0" borderId="4" xfId="0" applyFont="1" applyBorder="1" applyAlignment="1">
      <alignment horizontal="center" vertical="center"/>
    </xf>
    <xf numFmtId="0" fontId="2" fillId="3" borderId="15" xfId="2" applyBorder="1" applyAlignment="1">
      <alignment horizontal="center" vertical="top"/>
    </xf>
    <xf numFmtId="0" fontId="17" fillId="0" borderId="0" xfId="0" applyFont="1" applyAlignment="1">
      <alignment horizontal="left" vertical="top" readingOrder="1"/>
    </xf>
    <xf numFmtId="0" fontId="18" fillId="0" borderId="0" xfId="0" applyFont="1" applyAlignment="1">
      <alignment horizontal="left" vertical="center" readingOrder="1"/>
    </xf>
    <xf numFmtId="0" fontId="17" fillId="0" borderId="0" xfId="0" applyFont="1" applyAlignment="1">
      <alignment horizontal="left" vertical="center" readingOrder="1"/>
    </xf>
    <xf numFmtId="49" fontId="0" fillId="0" borderId="47" xfId="0" applyNumberFormat="1" applyBorder="1" applyAlignment="1">
      <alignment vertical="top" wrapText="1"/>
    </xf>
    <xf numFmtId="49" fontId="0" fillId="0" borderId="33" xfId="0" applyNumberFormat="1" applyBorder="1" applyAlignment="1">
      <alignment vertical="top" wrapText="1"/>
    </xf>
    <xf numFmtId="0" fontId="20" fillId="0" borderId="10" xfId="0" applyFont="1" applyBorder="1" applyAlignment="1">
      <alignment vertical="center"/>
    </xf>
    <xf numFmtId="0" fontId="11" fillId="0" borderId="11" xfId="0" applyFont="1" applyBorder="1" applyAlignment="1">
      <alignment horizontal="left" vertical="top" readingOrder="1"/>
    </xf>
    <xf numFmtId="0" fontId="0" fillId="0" borderId="25" xfId="0" applyBorder="1" applyAlignment="1">
      <alignment vertical="center"/>
    </xf>
    <xf numFmtId="0" fontId="11" fillId="0" borderId="26" xfId="0" applyFont="1" applyBorder="1" applyAlignment="1">
      <alignment horizontal="left" vertical="center" readingOrder="1"/>
    </xf>
    <xf numFmtId="164" fontId="6" fillId="4" borderId="4" xfId="3" applyNumberFormat="1" applyBorder="1" applyAlignment="1">
      <alignment horizontal="center" vertical="top"/>
    </xf>
    <xf numFmtId="164" fontId="6" fillId="4" borderId="5" xfId="3" applyNumberFormat="1" applyBorder="1" applyAlignment="1">
      <alignment horizontal="center" vertical="top"/>
    </xf>
    <xf numFmtId="164" fontId="0" fillId="0" borderId="0" xfId="0" applyNumberFormat="1" applyAlignment="1">
      <alignment vertical="top"/>
    </xf>
    <xf numFmtId="2" fontId="0" fillId="0" borderId="0" xfId="0" applyNumberFormat="1" applyAlignment="1">
      <alignment vertical="top"/>
    </xf>
    <xf numFmtId="164" fontId="6" fillId="4" borderId="46" xfId="3" applyNumberFormat="1" applyBorder="1" applyAlignment="1">
      <alignment horizontal="center" vertical="top"/>
    </xf>
    <xf numFmtId="164" fontId="6" fillId="4" borderId="27" xfId="3" applyNumberFormat="1" applyBorder="1" applyAlignment="1">
      <alignment horizontal="center" vertical="top"/>
    </xf>
    <xf numFmtId="164" fontId="6" fillId="4" borderId="43" xfId="3" applyNumberFormat="1" applyBorder="1" applyAlignment="1">
      <alignment horizontal="center" vertical="top"/>
    </xf>
    <xf numFmtId="165" fontId="0" fillId="0" borderId="29" xfId="0" applyNumberFormat="1" applyBorder="1" applyAlignment="1">
      <alignment horizontal="center" vertical="top" wrapText="1"/>
    </xf>
    <xf numFmtId="164" fontId="0" fillId="0" borderId="0" xfId="0" applyNumberFormat="1" applyAlignment="1">
      <alignment horizontal="center" vertical="top" wrapText="1"/>
    </xf>
    <xf numFmtId="164" fontId="0" fillId="0" borderId="28" xfId="0" applyNumberFormat="1" applyBorder="1" applyAlignment="1">
      <alignment horizontal="center" vertical="top" wrapText="1"/>
    </xf>
    <xf numFmtId="164" fontId="0" fillId="0" borderId="29" xfId="0" applyNumberFormat="1" applyBorder="1" applyAlignment="1">
      <alignment horizontal="center" vertical="top" wrapText="1"/>
    </xf>
    <xf numFmtId="2" fontId="6" fillId="4" borderId="43" xfId="3" applyNumberFormat="1" applyBorder="1" applyAlignment="1">
      <alignment horizontal="center" vertical="top"/>
    </xf>
    <xf numFmtId="1" fontId="0" fillId="0" borderId="29" xfId="0" applyNumberFormat="1" applyBorder="1" applyAlignment="1">
      <alignment horizontal="center" vertical="top" wrapText="1"/>
    </xf>
    <xf numFmtId="1" fontId="0" fillId="0" borderId="0" xfId="0" applyNumberFormat="1" applyAlignment="1">
      <alignment vertical="top"/>
    </xf>
    <xf numFmtId="1" fontId="6" fillId="4" borderId="46" xfId="3" applyNumberFormat="1" applyBorder="1" applyAlignment="1">
      <alignment horizontal="center" vertical="top"/>
    </xf>
    <xf numFmtId="1" fontId="6" fillId="4" borderId="27" xfId="3" applyNumberFormat="1" applyBorder="1" applyAlignment="1">
      <alignment horizontal="center" vertical="top"/>
    </xf>
    <xf numFmtId="1" fontId="17" fillId="0" borderId="32" xfId="0" applyNumberFormat="1" applyFont="1" applyBorder="1" applyAlignment="1">
      <alignment horizontal="center" vertical="top"/>
    </xf>
    <xf numFmtId="49" fontId="0" fillId="0" borderId="48" xfId="0" applyNumberFormat="1" applyBorder="1" applyAlignment="1">
      <alignment vertical="top" wrapText="1"/>
    </xf>
    <xf numFmtId="49" fontId="0" fillId="0" borderId="49" xfId="0" applyNumberFormat="1" applyBorder="1" applyAlignment="1">
      <alignment vertical="top" wrapText="1"/>
    </xf>
    <xf numFmtId="1" fontId="0" fillId="0" borderId="30" xfId="0" applyNumberFormat="1" applyBorder="1" applyAlignment="1">
      <alignment horizontal="center" vertical="top" wrapText="1"/>
    </xf>
    <xf numFmtId="2" fontId="6" fillId="4" borderId="7" xfId="3" applyNumberFormat="1" applyBorder="1" applyAlignment="1">
      <alignment horizontal="center" vertical="top"/>
    </xf>
    <xf numFmtId="2" fontId="6" fillId="4" borderId="8" xfId="3" applyNumberFormat="1" applyBorder="1" applyAlignment="1">
      <alignment horizontal="center" vertical="top"/>
    </xf>
    <xf numFmtId="2" fontId="6" fillId="4" borderId="9" xfId="3" applyNumberFormat="1" applyBorder="1" applyAlignment="1">
      <alignment horizontal="center" vertical="top"/>
    </xf>
    <xf numFmtId="0" fontId="17" fillId="0" borderId="39" xfId="0" applyFont="1" applyBorder="1" applyAlignment="1">
      <alignment horizontal="left" vertical="top" readingOrder="1"/>
    </xf>
    <xf numFmtId="2" fontId="6" fillId="4" borderId="22" xfId="3" applyNumberFormat="1" applyBorder="1" applyAlignment="1">
      <alignment horizontal="center" vertical="top"/>
    </xf>
    <xf numFmtId="2" fontId="6" fillId="4" borderId="18" xfId="3" applyNumberFormat="1" applyBorder="1" applyAlignment="1">
      <alignment horizontal="center" vertical="top"/>
    </xf>
    <xf numFmtId="2" fontId="6" fillId="4" borderId="19" xfId="3" applyNumberFormat="1" applyBorder="1" applyAlignment="1">
      <alignment horizontal="center" vertical="top"/>
    </xf>
    <xf numFmtId="2" fontId="6" fillId="4" borderId="20" xfId="3" applyNumberFormat="1" applyBorder="1" applyAlignment="1">
      <alignment horizontal="center" vertical="top"/>
    </xf>
    <xf numFmtId="165" fontId="17" fillId="0" borderId="29" xfId="0" applyNumberFormat="1" applyFont="1" applyBorder="1" applyAlignment="1">
      <alignment horizontal="center" vertical="top"/>
    </xf>
    <xf numFmtId="165" fontId="17" fillId="0" borderId="48" xfId="0" applyNumberFormat="1" applyFont="1" applyBorder="1" applyAlignment="1">
      <alignment horizontal="center" vertical="top"/>
    </xf>
    <xf numFmtId="1" fontId="17" fillId="0" borderId="32" xfId="0" applyNumberFormat="1" applyFont="1" applyBorder="1" applyAlignment="1">
      <alignment horizontal="center" vertical="center"/>
    </xf>
    <xf numFmtId="1" fontId="17" fillId="0" borderId="28" xfId="0" applyNumberFormat="1" applyFont="1" applyBorder="1" applyAlignment="1">
      <alignment horizontal="center" vertical="top"/>
    </xf>
    <xf numFmtId="1" fontId="17" fillId="0" borderId="29" xfId="0" applyNumberFormat="1" applyFont="1" applyBorder="1" applyAlignment="1">
      <alignment horizontal="center" vertical="top"/>
    </xf>
    <xf numFmtId="1" fontId="17" fillId="0" borderId="48" xfId="0" applyNumberFormat="1" applyFont="1" applyBorder="1" applyAlignment="1">
      <alignment horizontal="center" vertical="top"/>
    </xf>
    <xf numFmtId="1" fontId="0" fillId="0" borderId="37" xfId="0" applyNumberFormat="1" applyBorder="1" applyAlignment="1">
      <alignment horizontal="center" vertical="top" wrapText="1"/>
    </xf>
    <xf numFmtId="1" fontId="0" fillId="0" borderId="28" xfId="0" applyNumberFormat="1" applyBorder="1" applyAlignment="1">
      <alignment horizontal="center" vertical="top" wrapText="1"/>
    </xf>
    <xf numFmtId="1" fontId="0" fillId="0" borderId="32" xfId="0" applyNumberFormat="1" applyBorder="1" applyAlignment="1">
      <alignment horizontal="center" vertical="top" wrapText="1"/>
    </xf>
    <xf numFmtId="1" fontId="0" fillId="0" borderId="33" xfId="0" applyNumberFormat="1" applyBorder="1" applyAlignment="1">
      <alignment horizontal="center" vertical="top" wrapText="1"/>
    </xf>
    <xf numFmtId="1" fontId="0" fillId="0" borderId="48" xfId="0" applyNumberFormat="1" applyBorder="1" applyAlignment="1">
      <alignment horizontal="center" vertical="top" wrapText="1"/>
    </xf>
    <xf numFmtId="0" fontId="0" fillId="0" borderId="28" xfId="0" applyBorder="1" applyAlignment="1">
      <alignment horizontal="center" vertical="top"/>
    </xf>
    <xf numFmtId="0" fontId="0" fillId="0" borderId="29" xfId="0" applyBorder="1" applyAlignment="1">
      <alignment horizontal="center" vertical="top"/>
    </xf>
    <xf numFmtId="0" fontId="0" fillId="0" borderId="48" xfId="0" applyBorder="1" applyAlignment="1">
      <alignment horizontal="center" vertical="top"/>
    </xf>
    <xf numFmtId="1" fontId="6" fillId="4" borderId="4" xfId="3" applyNumberFormat="1" applyBorder="1" applyAlignment="1">
      <alignment horizontal="center" vertical="top"/>
    </xf>
    <xf numFmtId="1" fontId="6" fillId="4" borderId="5" xfId="3" applyNumberFormat="1" applyBorder="1" applyAlignment="1">
      <alignment horizontal="center" vertical="top"/>
    </xf>
    <xf numFmtId="2" fontId="5" fillId="6" borderId="49" xfId="5" applyNumberFormat="1" applyBorder="1" applyAlignment="1">
      <alignment horizontal="center" vertical="top"/>
    </xf>
    <xf numFmtId="2" fontId="5" fillId="6" borderId="54" xfId="5" applyNumberFormat="1" applyBorder="1" applyAlignment="1">
      <alignment horizontal="center" vertical="top"/>
    </xf>
    <xf numFmtId="2" fontId="5" fillId="6" borderId="9" xfId="5" applyNumberFormat="1" applyBorder="1" applyAlignment="1">
      <alignment horizontal="center" vertical="top"/>
    </xf>
    <xf numFmtId="2" fontId="5" fillId="6" borderId="3" xfId="5" applyNumberFormat="1" applyBorder="1" applyAlignment="1">
      <alignment horizontal="center" vertical="top"/>
    </xf>
    <xf numFmtId="2" fontId="5" fillId="6" borderId="22" xfId="5" applyNumberFormat="1" applyBorder="1" applyAlignment="1">
      <alignment horizontal="center" vertical="top"/>
    </xf>
    <xf numFmtId="2" fontId="5" fillId="6" borderId="45" xfId="5" applyNumberFormat="1" applyBorder="1" applyAlignment="1">
      <alignment horizontal="center" vertical="top"/>
    </xf>
    <xf numFmtId="2" fontId="5" fillId="6" borderId="55" xfId="5" applyNumberFormat="1" applyBorder="1" applyAlignment="1">
      <alignment horizontal="center" vertical="top"/>
    </xf>
    <xf numFmtId="2" fontId="6" fillId="4" borderId="4" xfId="3" applyNumberFormat="1" applyBorder="1" applyAlignment="1">
      <alignment horizontal="center" vertical="top"/>
    </xf>
    <xf numFmtId="2" fontId="6" fillId="4" borderId="5" xfId="3" applyNumberFormat="1" applyBorder="1" applyAlignment="1">
      <alignment horizontal="center" vertical="top"/>
    </xf>
    <xf numFmtId="2" fontId="6" fillId="4" borderId="6" xfId="3" applyNumberFormat="1" applyBorder="1" applyAlignment="1">
      <alignment horizontal="center" vertical="top"/>
    </xf>
    <xf numFmtId="2" fontId="5" fillId="6" borderId="29" xfId="5" applyNumberFormat="1" applyBorder="1" applyAlignment="1">
      <alignment horizontal="center" vertical="top"/>
    </xf>
    <xf numFmtId="2" fontId="5" fillId="7" borderId="45" xfId="6" applyNumberFormat="1" applyBorder="1" applyAlignment="1">
      <alignment horizontal="center" vertical="top"/>
    </xf>
    <xf numFmtId="2" fontId="6" fillId="4" borderId="45" xfId="3" applyNumberFormat="1" applyBorder="1" applyAlignment="1">
      <alignment horizontal="center" vertical="top"/>
    </xf>
    <xf numFmtId="2" fontId="6" fillId="4" borderId="53" xfId="3" applyNumberFormat="1" applyBorder="1" applyAlignment="1">
      <alignment horizontal="center" vertical="top"/>
    </xf>
    <xf numFmtId="2" fontId="5" fillId="7" borderId="55" xfId="6" applyNumberFormat="1" applyBorder="1" applyAlignment="1">
      <alignment horizontal="center" vertical="top"/>
    </xf>
    <xf numFmtId="2" fontId="6" fillId="4" borderId="56" xfId="3" applyNumberFormat="1" applyBorder="1" applyAlignment="1">
      <alignment horizontal="center" vertical="top"/>
    </xf>
    <xf numFmtId="2" fontId="6" fillId="4" borderId="57" xfId="3" applyNumberFormat="1" applyBorder="1" applyAlignment="1">
      <alignment horizontal="center" vertical="top"/>
    </xf>
    <xf numFmtId="2" fontId="6" fillId="4" borderId="55" xfId="3" applyNumberFormat="1" applyBorder="1" applyAlignment="1">
      <alignment horizontal="center" vertical="top"/>
    </xf>
    <xf numFmtId="2" fontId="5" fillId="7" borderId="22" xfId="6" applyNumberFormat="1" applyBorder="1" applyAlignment="1">
      <alignment horizontal="center" vertical="top"/>
    </xf>
    <xf numFmtId="2" fontId="5" fillId="6" borderId="8" xfId="5" applyNumberFormat="1" applyBorder="1" applyAlignment="1">
      <alignment horizontal="center" vertical="top"/>
    </xf>
    <xf numFmtId="164" fontId="6" fillId="4" borderId="56" xfId="3" applyNumberFormat="1" applyBorder="1" applyAlignment="1">
      <alignment horizontal="center" vertical="top"/>
    </xf>
    <xf numFmtId="164" fontId="6" fillId="4" borderId="55" xfId="3" applyNumberFormat="1" applyBorder="1" applyAlignment="1">
      <alignment horizontal="center" vertical="top"/>
    </xf>
    <xf numFmtId="1" fontId="6" fillId="4" borderId="56" xfId="3" applyNumberFormat="1" applyBorder="1" applyAlignment="1">
      <alignment horizontal="center" vertical="top"/>
    </xf>
    <xf numFmtId="1" fontId="6" fillId="4" borderId="57" xfId="3" applyNumberFormat="1" applyBorder="1" applyAlignment="1">
      <alignment horizontal="center" vertical="top"/>
    </xf>
    <xf numFmtId="2" fontId="5" fillId="6" borderId="30" xfId="5" applyNumberFormat="1" applyBorder="1" applyAlignment="1">
      <alignment horizontal="center" vertical="top"/>
    </xf>
    <xf numFmtId="2" fontId="6" fillId="4" borderId="28" xfId="3" applyNumberFormat="1" applyBorder="1" applyAlignment="1">
      <alignment horizontal="center" vertical="top"/>
    </xf>
    <xf numFmtId="2" fontId="6" fillId="4" borderId="48" xfId="3" applyNumberFormat="1" applyBorder="1" applyAlignment="1">
      <alignment horizontal="center" vertical="top"/>
    </xf>
    <xf numFmtId="2" fontId="6" fillId="4" borderId="29" xfId="3" applyNumberFormat="1" applyBorder="1" applyAlignment="1">
      <alignment horizontal="center" vertical="top"/>
    </xf>
    <xf numFmtId="2" fontId="5" fillId="7" borderId="29" xfId="6" applyNumberFormat="1" applyBorder="1" applyAlignment="1">
      <alignment horizontal="center" vertical="top"/>
    </xf>
    <xf numFmtId="2" fontId="5" fillId="6" borderId="48" xfId="5" applyNumberFormat="1" applyBorder="1" applyAlignment="1">
      <alignment horizontal="center" vertical="top"/>
    </xf>
    <xf numFmtId="2" fontId="6" fillId="4" borderId="32" xfId="3" applyNumberFormat="1" applyBorder="1" applyAlignment="1">
      <alignment horizontal="center" vertical="top"/>
    </xf>
    <xf numFmtId="2" fontId="5" fillId="6" borderId="44" xfId="5" applyNumberFormat="1" applyBorder="1" applyAlignment="1">
      <alignment horizontal="center" vertical="top"/>
    </xf>
    <xf numFmtId="2" fontId="5" fillId="6" borderId="56" xfId="5" applyNumberFormat="1" applyBorder="1" applyAlignment="1">
      <alignment horizontal="center" vertical="top"/>
    </xf>
    <xf numFmtId="2" fontId="5" fillId="6" borderId="6" xfId="5" applyNumberFormat="1" applyBorder="1" applyAlignment="1">
      <alignment horizontal="center" vertical="top"/>
    </xf>
    <xf numFmtId="2" fontId="5" fillId="6" borderId="28" xfId="5" applyNumberFormat="1" applyBorder="1" applyAlignment="1">
      <alignment horizontal="center" vertical="top"/>
    </xf>
    <xf numFmtId="2" fontId="6" fillId="4" borderId="30" xfId="3" applyNumberFormat="1" applyBorder="1" applyAlignment="1">
      <alignment horizontal="center" vertical="top"/>
    </xf>
    <xf numFmtId="0" fontId="17" fillId="0" borderId="29" xfId="0" applyFont="1" applyBorder="1" applyAlignment="1">
      <alignment horizontal="left" vertical="center" readingOrder="1"/>
    </xf>
    <xf numFmtId="0" fontId="2" fillId="3" borderId="18" xfId="2" applyBorder="1" applyAlignment="1">
      <alignment horizontal="center" vertical="top"/>
    </xf>
    <xf numFmtId="164" fontId="1" fillId="2" borderId="20" xfId="1" applyNumberFormat="1" applyBorder="1" applyAlignment="1">
      <alignment horizontal="center" vertical="top"/>
    </xf>
    <xf numFmtId="49" fontId="15" fillId="0" borderId="39" xfId="0" applyNumberFormat="1" applyFont="1" applyBorder="1" applyAlignment="1">
      <alignment vertical="top" wrapText="1"/>
    </xf>
    <xf numFmtId="49" fontId="15" fillId="0" borderId="58" xfId="0" applyNumberFormat="1" applyFont="1" applyBorder="1" applyAlignment="1">
      <alignment vertical="top" wrapText="1"/>
    </xf>
    <xf numFmtId="44" fontId="0" fillId="0" borderId="0" xfId="7" applyFont="1" applyAlignment="1">
      <alignment vertical="top"/>
    </xf>
    <xf numFmtId="166" fontId="0" fillId="0" borderId="0" xfId="0" applyNumberFormat="1" applyAlignment="1">
      <alignment vertical="top"/>
    </xf>
    <xf numFmtId="49" fontId="0" fillId="8" borderId="29" xfId="0" applyNumberFormat="1" applyFill="1" applyBorder="1" applyAlignment="1">
      <alignment vertical="top" wrapText="1"/>
    </xf>
    <xf numFmtId="49" fontId="0" fillId="8" borderId="37" xfId="0" applyNumberFormat="1" applyFill="1" applyBorder="1" applyAlignment="1">
      <alignment vertical="top" wrapText="1"/>
    </xf>
    <xf numFmtId="49" fontId="0" fillId="8" borderId="30" xfId="0" applyNumberFormat="1" applyFill="1" applyBorder="1" applyAlignment="1">
      <alignment vertical="top" wrapText="1"/>
    </xf>
    <xf numFmtId="0" fontId="3" fillId="0" borderId="31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3" fillId="0" borderId="31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/>
    </xf>
    <xf numFmtId="0" fontId="1" fillId="2" borderId="5" xfId="1" applyBorder="1" applyAlignment="1">
      <alignment horizontal="center" vertical="center"/>
    </xf>
    <xf numFmtId="0" fontId="1" fillId="2" borderId="8" xfId="1" applyBorder="1" applyAlignment="1">
      <alignment horizontal="center" vertical="center"/>
    </xf>
    <xf numFmtId="0" fontId="7" fillId="5" borderId="23" xfId="4" applyFont="1" applyBorder="1" applyAlignment="1">
      <alignment horizontal="center" vertical="top"/>
    </xf>
    <xf numFmtId="0" fontId="7" fillId="5" borderId="1" xfId="4" applyFont="1" applyBorder="1" applyAlignment="1">
      <alignment horizontal="center" vertical="top"/>
    </xf>
    <xf numFmtId="0" fontId="7" fillId="5" borderId="2" xfId="4" applyFont="1" applyBorder="1" applyAlignment="1">
      <alignment horizontal="center" vertical="top"/>
    </xf>
    <xf numFmtId="0" fontId="21" fillId="5" borderId="23" xfId="4" applyFont="1" applyBorder="1" applyAlignment="1">
      <alignment horizontal="center" vertical="top"/>
    </xf>
    <xf numFmtId="0" fontId="21" fillId="5" borderId="1" xfId="4" applyFont="1" applyBorder="1" applyAlignment="1">
      <alignment horizontal="center" vertical="top"/>
    </xf>
    <xf numFmtId="0" fontId="21" fillId="5" borderId="2" xfId="4" applyFont="1" applyBorder="1" applyAlignment="1">
      <alignment horizontal="center" vertical="top"/>
    </xf>
    <xf numFmtId="49" fontId="3" fillId="0" borderId="31" xfId="0" applyNumberFormat="1" applyFont="1" applyBorder="1" applyAlignment="1">
      <alignment horizontal="center" vertical="center" wrapText="1"/>
    </xf>
    <xf numFmtId="49" fontId="3" fillId="0" borderId="32" xfId="0" applyNumberFormat="1" applyFont="1" applyBorder="1" applyAlignment="1">
      <alignment horizontal="center" vertical="center" wrapText="1"/>
    </xf>
    <xf numFmtId="49" fontId="3" fillId="0" borderId="33" xfId="0" applyNumberFormat="1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49" fontId="3" fillId="0" borderId="10" xfId="0" applyNumberFormat="1" applyFont="1" applyBorder="1" applyAlignment="1">
      <alignment horizontal="center" vertical="top" wrapText="1"/>
    </xf>
    <xf numFmtId="49" fontId="3" fillId="0" borderId="38" xfId="0" applyNumberFormat="1" applyFont="1" applyBorder="1" applyAlignment="1">
      <alignment horizontal="center" vertical="top" wrapText="1"/>
    </xf>
    <xf numFmtId="49" fontId="3" fillId="0" borderId="25" xfId="0" applyNumberFormat="1" applyFont="1" applyBorder="1" applyAlignment="1">
      <alignment horizontal="center" vertical="top" wrapText="1"/>
    </xf>
    <xf numFmtId="0" fontId="1" fillId="2" borderId="3" xfId="1" applyBorder="1" applyAlignment="1">
      <alignment horizontal="center" vertical="center"/>
    </xf>
    <xf numFmtId="0" fontId="1" fillId="2" borderId="16" xfId="1" applyBorder="1" applyAlignment="1">
      <alignment horizontal="center" vertical="center"/>
    </xf>
    <xf numFmtId="0" fontId="1" fillId="2" borderId="59" xfId="1" applyBorder="1" applyAlignment="1">
      <alignment horizontal="center" vertical="center"/>
    </xf>
    <xf numFmtId="0" fontId="1" fillId="2" borderId="35" xfId="1" applyBorder="1" applyAlignment="1">
      <alignment horizontal="center" vertical="center"/>
    </xf>
    <xf numFmtId="0" fontId="0" fillId="0" borderId="32" xfId="0" applyBorder="1" applyAlignment="1">
      <alignment horizontal="center" vertical="top"/>
    </xf>
    <xf numFmtId="0" fontId="0" fillId="0" borderId="48" xfId="0" applyBorder="1" applyAlignment="1">
      <alignment horizontal="center" vertical="top"/>
    </xf>
    <xf numFmtId="0" fontId="0" fillId="0" borderId="37" xfId="0" applyBorder="1" applyAlignment="1">
      <alignment horizontal="center" vertical="top"/>
    </xf>
    <xf numFmtId="164" fontId="3" fillId="0" borderId="31" xfId="0" applyNumberFormat="1" applyFont="1" applyBorder="1" applyAlignment="1">
      <alignment horizontal="center" vertical="center" wrapText="1"/>
    </xf>
    <xf numFmtId="164" fontId="3" fillId="0" borderId="32" xfId="0" applyNumberFormat="1" applyFont="1" applyBorder="1" applyAlignment="1">
      <alignment horizontal="center" vertical="center" wrapText="1"/>
    </xf>
    <xf numFmtId="164" fontId="3" fillId="0" borderId="33" xfId="0" applyNumberFormat="1" applyFont="1" applyBorder="1" applyAlignment="1">
      <alignment horizontal="center" vertical="center" wrapText="1"/>
    </xf>
    <xf numFmtId="49" fontId="0" fillId="0" borderId="37" xfId="0" applyNumberFormat="1" applyBorder="1" applyAlignment="1">
      <alignment horizontal="left" vertical="top" wrapText="1"/>
    </xf>
    <xf numFmtId="49" fontId="0" fillId="0" borderId="32" xfId="0" applyNumberFormat="1" applyBorder="1" applyAlignment="1">
      <alignment horizontal="left" vertical="top" wrapText="1"/>
    </xf>
    <xf numFmtId="49" fontId="0" fillId="0" borderId="48" xfId="0" applyNumberFormat="1" applyBorder="1" applyAlignment="1">
      <alignment horizontal="left" vertical="top" wrapText="1"/>
    </xf>
    <xf numFmtId="49" fontId="0" fillId="0" borderId="31" xfId="0" applyNumberFormat="1" applyBorder="1" applyAlignment="1">
      <alignment horizontal="left" vertical="top" wrapText="1"/>
    </xf>
    <xf numFmtId="49" fontId="3" fillId="0" borderId="10" xfId="0" applyNumberFormat="1" applyFont="1" applyBorder="1" applyAlignment="1">
      <alignment horizontal="center" vertical="center" wrapText="1"/>
    </xf>
    <xf numFmtId="49" fontId="3" fillId="0" borderId="38" xfId="0" applyNumberFormat="1" applyFont="1" applyBorder="1" applyAlignment="1">
      <alignment horizontal="center" vertical="center" wrapText="1"/>
    </xf>
    <xf numFmtId="49" fontId="3" fillId="0" borderId="25" xfId="0" applyNumberFormat="1" applyFont="1" applyBorder="1" applyAlignment="1">
      <alignment horizontal="center" vertical="center" wrapText="1"/>
    </xf>
    <xf numFmtId="0" fontId="4" fillId="0" borderId="50" xfId="2" applyFont="1" applyFill="1" applyBorder="1" applyAlignment="1">
      <alignment horizontal="center" vertical="center"/>
    </xf>
    <xf numFmtId="0" fontId="4" fillId="0" borderId="51" xfId="2" applyFont="1" applyFill="1" applyBorder="1" applyAlignment="1">
      <alignment horizontal="center" vertical="center"/>
    </xf>
    <xf numFmtId="0" fontId="4" fillId="0" borderId="52" xfId="2" applyFont="1" applyFill="1" applyBorder="1" applyAlignment="1">
      <alignment horizontal="center" vertical="center"/>
    </xf>
    <xf numFmtId="49" fontId="0" fillId="0" borderId="33" xfId="0" applyNumberFormat="1" applyBorder="1" applyAlignment="1">
      <alignment horizontal="left" vertical="top" wrapText="1"/>
    </xf>
    <xf numFmtId="0" fontId="0" fillId="0" borderId="31" xfId="0" applyBorder="1" applyAlignment="1">
      <alignment horizontal="center" vertical="top"/>
    </xf>
    <xf numFmtId="0" fontId="0" fillId="0" borderId="33" xfId="0" applyBorder="1" applyAlignment="1">
      <alignment horizontal="center" vertical="top"/>
    </xf>
    <xf numFmtId="0" fontId="7" fillId="5" borderId="31" xfId="4" applyFont="1" applyBorder="1" applyAlignment="1">
      <alignment horizontal="center" vertical="center" wrapText="1"/>
    </xf>
    <xf numFmtId="0" fontId="7" fillId="5" borderId="32" xfId="4" applyFont="1" applyBorder="1" applyAlignment="1">
      <alignment horizontal="center" vertical="center" wrapText="1"/>
    </xf>
    <xf numFmtId="0" fontId="7" fillId="5" borderId="33" xfId="4" applyFont="1" applyBorder="1" applyAlignment="1">
      <alignment horizontal="center" vertical="center" wrapText="1"/>
    </xf>
    <xf numFmtId="49" fontId="0" fillId="0" borderId="32" xfId="0" applyNumberFormat="1" applyBorder="1" applyAlignment="1">
      <alignment horizontal="left" vertical="top" wrapText="1" readingOrder="1"/>
    </xf>
    <xf numFmtId="49" fontId="0" fillId="0" borderId="48" xfId="0" applyNumberFormat="1" applyBorder="1" applyAlignment="1">
      <alignment horizontal="left" vertical="top" wrapText="1" readingOrder="1"/>
    </xf>
    <xf numFmtId="0" fontId="4" fillId="0" borderId="10" xfId="2" applyFont="1" applyFill="1" applyBorder="1" applyAlignment="1">
      <alignment horizontal="center" vertical="center"/>
    </xf>
    <xf numFmtId="0" fontId="4" fillId="0" borderId="38" xfId="2" applyFont="1" applyFill="1" applyBorder="1" applyAlignment="1">
      <alignment horizontal="center" vertical="center"/>
    </xf>
    <xf numFmtId="0" fontId="4" fillId="0" borderId="25" xfId="2" applyFont="1" applyFill="1" applyBorder="1" applyAlignment="1">
      <alignment horizontal="center" vertical="center"/>
    </xf>
  </cellXfs>
  <cellStyles count="8">
    <cellStyle name="40% - Énfasis1" xfId="5" builtinId="31"/>
    <cellStyle name="40% - Énfasis2" xfId="6" builtinId="35"/>
    <cellStyle name="Bueno" xfId="1" builtinId="26"/>
    <cellStyle name="Énfasis2" xfId="4" builtinId="33"/>
    <cellStyle name="Incorrecto" xfId="2" builtinId="27"/>
    <cellStyle name="Moneda" xfId="7" builtinId="4"/>
    <cellStyle name="Neutral" xfId="3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3897895</xdr:colOff>
      <xdr:row>37</xdr:row>
      <xdr:rowOff>152762</xdr:rowOff>
    </xdr:from>
    <xdr:to>
      <xdr:col>4</xdr:col>
      <xdr:colOff>1368947</xdr:colOff>
      <xdr:row>39</xdr:row>
      <xdr:rowOff>133711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7336420" y="18374087"/>
          <a:ext cx="1852552" cy="38099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" sz="1200" b="1"/>
            <a:t>Rpc = Coeficiente Ppc* FT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U39"/>
  <sheetViews>
    <sheetView tabSelected="1" zoomScale="80" zoomScaleNormal="80" workbookViewId="0">
      <selection activeCell="E44" sqref="E44"/>
    </sheetView>
  </sheetViews>
  <sheetFormatPr defaultColWidth="11.5703125" defaultRowHeight="15"/>
  <cols>
    <col min="1" max="1" width="11.5703125" style="1"/>
    <col min="2" max="2" width="7.85546875" style="33" customWidth="1"/>
    <col min="3" max="3" width="32.140625" style="37" customWidth="1"/>
    <col min="4" max="4" width="65.7109375" style="29" customWidth="1"/>
    <col min="5" max="5" width="67.7109375" style="29" customWidth="1"/>
    <col min="6" max="8" width="11.5703125" style="1"/>
    <col min="9" max="9" width="4.28515625" style="1" customWidth="1"/>
    <col min="10" max="12" width="25.7109375" style="1" customWidth="1"/>
    <col min="13" max="13" width="31.5703125" style="1" bestFit="1" customWidth="1"/>
    <col min="14" max="15" width="13.42578125" style="1" bestFit="1" customWidth="1"/>
    <col min="16" max="16384" width="11.5703125" style="1"/>
  </cols>
  <sheetData>
    <row r="1" spans="2:21" ht="15.75" thickBot="1">
      <c r="L1" s="1" t="s">
        <v>0</v>
      </c>
      <c r="M1" s="149">
        <f>2800000/4/12</f>
        <v>58333.333333333336</v>
      </c>
    </row>
    <row r="2" spans="2:21" ht="16.5" thickBot="1">
      <c r="C2" s="60" t="s">
        <v>1</v>
      </c>
      <c r="D2" s="61" t="s">
        <v>2</v>
      </c>
      <c r="M2" s="1">
        <f>30*24*60*60</f>
        <v>2592000</v>
      </c>
      <c r="N2" s="1">
        <f>M2*(1-99.95%)</f>
        <v>1295.9999999998572</v>
      </c>
      <c r="O2" s="1">
        <f>N2/60</f>
        <v>21.599999999997621</v>
      </c>
      <c r="P2" s="1" t="s">
        <v>3</v>
      </c>
      <c r="S2" s="1">
        <v>2600</v>
      </c>
    </row>
    <row r="3" spans="2:21" ht="19.5" thickBot="1">
      <c r="C3" s="62"/>
      <c r="D3" s="63" t="s">
        <v>4</v>
      </c>
      <c r="J3" s="163" t="s">
        <v>5</v>
      </c>
      <c r="K3" s="164"/>
      <c r="L3" s="165"/>
      <c r="N3" s="1">
        <f>M2*(1-99.5%)</f>
        <v>12960.000000000011</v>
      </c>
      <c r="O3" s="1">
        <f>N3/60/60</f>
        <v>3.6000000000000028</v>
      </c>
      <c r="P3" s="1" t="s">
        <v>6</v>
      </c>
      <c r="S3" s="1">
        <v>15</v>
      </c>
    </row>
    <row r="4" spans="2:21" ht="30.75" thickBot="1">
      <c r="D4" s="1"/>
      <c r="E4" s="29" t="s">
        <v>7</v>
      </c>
      <c r="J4" s="41" t="s">
        <v>8</v>
      </c>
      <c r="K4" s="42" t="s">
        <v>9</v>
      </c>
      <c r="L4" s="26" t="s">
        <v>10</v>
      </c>
      <c r="S4" s="1">
        <f>S3/S2</f>
        <v>5.7692307692307696E-3</v>
      </c>
      <c r="T4" s="1">
        <f>O2/S4</f>
        <v>3743.9999999995875</v>
      </c>
      <c r="U4" s="1">
        <f>T4/60/24</f>
        <v>2.5999999999997137</v>
      </c>
    </row>
    <row r="5" spans="2:21" ht="18.75" thickBot="1">
      <c r="B5" s="154" t="s">
        <v>11</v>
      </c>
      <c r="C5" s="154" t="s">
        <v>12</v>
      </c>
      <c r="D5" s="169" t="s">
        <v>13</v>
      </c>
      <c r="E5" s="178" t="s">
        <v>14</v>
      </c>
      <c r="F5" s="53" t="s">
        <v>15</v>
      </c>
      <c r="G5" s="27" t="s">
        <v>16</v>
      </c>
      <c r="H5" s="28"/>
      <c r="J5" s="4">
        <v>0.35</v>
      </c>
      <c r="K5" s="5">
        <f>+J5</f>
        <v>0.35</v>
      </c>
      <c r="L5" s="6">
        <f>+J5</f>
        <v>0.35</v>
      </c>
      <c r="M5" s="2" t="s">
        <v>17</v>
      </c>
      <c r="N5" s="2"/>
      <c r="O5" s="3"/>
    </row>
    <row r="6" spans="2:21" ht="18.75" thickBot="1">
      <c r="B6" s="155"/>
      <c r="C6" s="155"/>
      <c r="D6" s="170"/>
      <c r="E6" s="179"/>
      <c r="F6" s="172" t="s">
        <v>18</v>
      </c>
      <c r="G6" s="174" t="s">
        <v>19</v>
      </c>
      <c r="H6" s="176" t="s">
        <v>20</v>
      </c>
      <c r="J6" s="7">
        <v>0.75</v>
      </c>
      <c r="K6" s="8">
        <v>1</v>
      </c>
      <c r="L6" s="9">
        <v>1.5</v>
      </c>
      <c r="M6" s="16" t="s">
        <v>21</v>
      </c>
      <c r="N6" s="2"/>
      <c r="O6" s="3"/>
    </row>
    <row r="7" spans="2:21" ht="19.5" thickBot="1">
      <c r="B7" s="156"/>
      <c r="C7" s="156"/>
      <c r="D7" s="171"/>
      <c r="E7" s="180"/>
      <c r="F7" s="173"/>
      <c r="G7" s="175"/>
      <c r="H7" s="177"/>
      <c r="J7" s="166" t="s">
        <v>22</v>
      </c>
      <c r="K7" s="167"/>
      <c r="L7" s="168"/>
    </row>
    <row r="8" spans="2:21" ht="30">
      <c r="B8" s="34">
        <v>1</v>
      </c>
      <c r="C8" s="159" t="s">
        <v>23</v>
      </c>
      <c r="D8" s="30" t="s">
        <v>24</v>
      </c>
      <c r="E8" s="51" t="s">
        <v>25</v>
      </c>
      <c r="F8" s="10">
        <v>6</v>
      </c>
      <c r="G8" s="161">
        <f>SUM(F8:F10)</f>
        <v>12</v>
      </c>
      <c r="H8" s="11">
        <f>+F8/G8</f>
        <v>0.5</v>
      </c>
      <c r="J8" s="17">
        <f>+$J$5*$J$6*F8/$G$8</f>
        <v>0.13124999999999998</v>
      </c>
      <c r="K8" s="18">
        <f>+$K$5*$K$6*F8/$G$8</f>
        <v>0.17499999999999996</v>
      </c>
      <c r="L8" s="19">
        <f>+$L$5*$L$6*F8/$G$8</f>
        <v>0.26249999999999996</v>
      </c>
      <c r="M8" s="150">
        <f>J8*$M$1</f>
        <v>7656.2499999999991</v>
      </c>
      <c r="N8" s="150">
        <f t="shared" ref="N8:O8" si="0">K8*$M$1</f>
        <v>10208.333333333332</v>
      </c>
      <c r="O8" s="150">
        <f t="shared" si="0"/>
        <v>15312.499999999998</v>
      </c>
    </row>
    <row r="9" spans="2:21" ht="30">
      <c r="B9" s="36">
        <f>+B8+1</f>
        <v>2</v>
      </c>
      <c r="C9" s="155"/>
      <c r="D9" s="31" t="s">
        <v>26</v>
      </c>
      <c r="E9" s="52" t="s">
        <v>27</v>
      </c>
      <c r="F9" s="12">
        <v>3</v>
      </c>
      <c r="G9" s="181"/>
      <c r="H9" s="13">
        <f>+F9/G8</f>
        <v>0.25</v>
      </c>
      <c r="J9" s="20">
        <f t="shared" ref="J9:J10" si="1">+$J$5*$J$6*F9/$G$8</f>
        <v>6.5624999999999989E-2</v>
      </c>
      <c r="K9" s="21">
        <f t="shared" ref="K9:K10" si="2">+$K$5*$K$6*F9/$G$8</f>
        <v>8.7499999999999981E-2</v>
      </c>
      <c r="L9" s="22">
        <f t="shared" ref="L9:L10" si="3">+$L$5*$L$6*F9/$G$8</f>
        <v>0.13124999999999998</v>
      </c>
      <c r="M9" s="150">
        <f t="shared" ref="M9:M15" si="4">J9*$M$1</f>
        <v>3828.1249999999995</v>
      </c>
      <c r="N9" s="150">
        <f t="shared" ref="N9:N15" si="5">K9*$M$1</f>
        <v>5104.1666666666661</v>
      </c>
      <c r="O9" s="150">
        <f t="shared" ref="O9:O15" si="6">L9*$M$1</f>
        <v>7656.2499999999991</v>
      </c>
    </row>
    <row r="10" spans="2:21" ht="15.75" thickBot="1">
      <c r="B10" s="35">
        <f t="shared" ref="B10:B37" si="7">+B9+1</f>
        <v>3</v>
      </c>
      <c r="C10" s="156"/>
      <c r="D10" s="32" t="s">
        <v>28</v>
      </c>
      <c r="E10" s="32" t="s">
        <v>29</v>
      </c>
      <c r="F10" s="14">
        <v>3</v>
      </c>
      <c r="G10" s="162"/>
      <c r="H10" s="15">
        <f>+F10/G8</f>
        <v>0.25</v>
      </c>
      <c r="J10" s="23">
        <f t="shared" si="1"/>
        <v>6.5624999999999989E-2</v>
      </c>
      <c r="K10" s="24">
        <f t="shared" si="2"/>
        <v>8.7499999999999981E-2</v>
      </c>
      <c r="L10" s="25">
        <f t="shared" si="3"/>
        <v>0.13124999999999998</v>
      </c>
      <c r="M10" s="150">
        <f t="shared" si="4"/>
        <v>3828.1249999999995</v>
      </c>
      <c r="N10" s="150">
        <f t="shared" si="5"/>
        <v>5104.1666666666661</v>
      </c>
      <c r="O10" s="150">
        <f t="shared" si="6"/>
        <v>7656.2499999999991</v>
      </c>
    </row>
    <row r="11" spans="2:21" ht="45">
      <c r="B11" s="34">
        <f>+B10+1</f>
        <v>4</v>
      </c>
      <c r="C11" s="154" t="s">
        <v>30</v>
      </c>
      <c r="D11" s="30" t="s">
        <v>31</v>
      </c>
      <c r="E11" s="55" t="s">
        <v>32</v>
      </c>
      <c r="F11" s="10">
        <v>5</v>
      </c>
      <c r="G11" s="161">
        <f>SUM(F11:F24)</f>
        <v>59</v>
      </c>
      <c r="H11" s="11">
        <f t="shared" ref="H11:H24" si="8">+F11/$G$11</f>
        <v>8.4745762711864403E-2</v>
      </c>
      <c r="J11" s="17">
        <f t="shared" ref="J11:J24" si="9">+$J$5*$J$6*F11/$G$11</f>
        <v>2.2245762711864403E-2</v>
      </c>
      <c r="K11" s="18">
        <f t="shared" ref="K11:K24" si="10">+$K$5*$K$6*F11/$G$11</f>
        <v>2.9661016949152543E-2</v>
      </c>
      <c r="L11" s="19">
        <f t="shared" ref="L11:L24" si="11">+$L$5*$L$6*F11/$G$11</f>
        <v>4.4491525423728806E-2</v>
      </c>
      <c r="M11" s="150">
        <f t="shared" si="4"/>
        <v>1297.6694915254236</v>
      </c>
      <c r="N11" s="150">
        <f t="shared" si="5"/>
        <v>1730.225988700565</v>
      </c>
      <c r="O11" s="150">
        <f t="shared" si="6"/>
        <v>2595.3389830508472</v>
      </c>
    </row>
    <row r="12" spans="2:21" ht="75">
      <c r="B12" s="36">
        <f t="shared" si="7"/>
        <v>5</v>
      </c>
      <c r="C12" s="158"/>
      <c r="D12" s="31" t="s">
        <v>33</v>
      </c>
      <c r="E12" s="48" t="s">
        <v>34</v>
      </c>
      <c r="F12" s="12">
        <v>5</v>
      </c>
      <c r="G12" s="181"/>
      <c r="H12" s="13">
        <f t="shared" si="8"/>
        <v>8.4745762711864403E-2</v>
      </c>
      <c r="J12" s="20">
        <f t="shared" si="9"/>
        <v>2.2245762711864403E-2</v>
      </c>
      <c r="K12" s="21">
        <f t="shared" si="10"/>
        <v>2.9661016949152543E-2</v>
      </c>
      <c r="L12" s="22">
        <f t="shared" si="11"/>
        <v>4.4491525423728806E-2</v>
      </c>
      <c r="M12" s="150">
        <f t="shared" si="4"/>
        <v>1297.6694915254236</v>
      </c>
      <c r="N12" s="150">
        <f t="shared" si="5"/>
        <v>1730.225988700565</v>
      </c>
      <c r="O12" s="150">
        <f t="shared" si="6"/>
        <v>2595.3389830508472</v>
      </c>
    </row>
    <row r="13" spans="2:21" ht="75">
      <c r="B13" s="36">
        <f t="shared" si="7"/>
        <v>6</v>
      </c>
      <c r="C13" s="158"/>
      <c r="D13" s="31" t="s">
        <v>35</v>
      </c>
      <c r="E13" s="48" t="s">
        <v>36</v>
      </c>
      <c r="F13" s="12">
        <v>5</v>
      </c>
      <c r="G13" s="181"/>
      <c r="H13" s="13">
        <f t="shared" si="8"/>
        <v>8.4745762711864403E-2</v>
      </c>
      <c r="J13" s="20">
        <f t="shared" si="9"/>
        <v>2.2245762711864403E-2</v>
      </c>
      <c r="K13" s="21">
        <f t="shared" si="10"/>
        <v>2.9661016949152543E-2</v>
      </c>
      <c r="L13" s="22">
        <f t="shared" si="11"/>
        <v>4.4491525423728806E-2</v>
      </c>
      <c r="M13" s="150">
        <f t="shared" si="4"/>
        <v>1297.6694915254236</v>
      </c>
      <c r="N13" s="150">
        <f t="shared" si="5"/>
        <v>1730.225988700565</v>
      </c>
      <c r="O13" s="150">
        <f t="shared" si="6"/>
        <v>2595.3389830508472</v>
      </c>
    </row>
    <row r="14" spans="2:21" ht="75">
      <c r="B14" s="36">
        <f t="shared" si="7"/>
        <v>7</v>
      </c>
      <c r="C14" s="158"/>
      <c r="D14" s="31" t="s">
        <v>37</v>
      </c>
      <c r="E14" s="48" t="s">
        <v>38</v>
      </c>
      <c r="F14" s="12">
        <v>6</v>
      </c>
      <c r="G14" s="181"/>
      <c r="H14" s="13">
        <f t="shared" si="8"/>
        <v>0.10169491525423729</v>
      </c>
      <c r="J14" s="20">
        <f t="shared" si="9"/>
        <v>2.6694915254237284E-2</v>
      </c>
      <c r="K14" s="21">
        <f t="shared" si="10"/>
        <v>3.5593220338983045E-2</v>
      </c>
      <c r="L14" s="22">
        <f t="shared" si="11"/>
        <v>5.3389830508474567E-2</v>
      </c>
      <c r="M14" s="150">
        <f t="shared" si="4"/>
        <v>1557.2033898305083</v>
      </c>
      <c r="N14" s="150">
        <f t="shared" si="5"/>
        <v>2076.2711864406779</v>
      </c>
      <c r="O14" s="150">
        <f t="shared" si="6"/>
        <v>3114.4067796610166</v>
      </c>
    </row>
    <row r="15" spans="2:21" ht="39" customHeight="1">
      <c r="B15" s="36">
        <f t="shared" si="7"/>
        <v>8</v>
      </c>
      <c r="C15" s="158"/>
      <c r="D15" s="31" t="s">
        <v>39</v>
      </c>
      <c r="E15" s="48" t="s">
        <v>40</v>
      </c>
      <c r="F15" s="12">
        <v>4</v>
      </c>
      <c r="G15" s="181"/>
      <c r="H15" s="13">
        <f t="shared" si="8"/>
        <v>6.7796610169491525E-2</v>
      </c>
      <c r="J15" s="20">
        <f t="shared" si="9"/>
        <v>1.7796610169491522E-2</v>
      </c>
      <c r="K15" s="21">
        <f t="shared" si="10"/>
        <v>2.3728813559322031E-2</v>
      </c>
      <c r="L15" s="22">
        <f t="shared" si="11"/>
        <v>3.5593220338983045E-2</v>
      </c>
      <c r="M15" s="150">
        <f t="shared" si="4"/>
        <v>1038.1355932203389</v>
      </c>
      <c r="N15" s="150">
        <f t="shared" si="5"/>
        <v>1384.1807909604518</v>
      </c>
      <c r="O15" s="150">
        <f t="shared" si="6"/>
        <v>2076.2711864406779</v>
      </c>
    </row>
    <row r="16" spans="2:21" ht="60">
      <c r="B16" s="36">
        <f t="shared" si="7"/>
        <v>9</v>
      </c>
      <c r="C16" s="158"/>
      <c r="D16" s="31" t="s">
        <v>41</v>
      </c>
      <c r="E16" s="48" t="s">
        <v>42</v>
      </c>
      <c r="F16" s="12">
        <v>5</v>
      </c>
      <c r="G16" s="181"/>
      <c r="H16" s="13">
        <f t="shared" si="8"/>
        <v>8.4745762711864403E-2</v>
      </c>
      <c r="J16" s="20">
        <f t="shared" si="9"/>
        <v>2.2245762711864403E-2</v>
      </c>
      <c r="K16" s="21">
        <f t="shared" si="10"/>
        <v>2.9661016949152543E-2</v>
      </c>
      <c r="L16" s="22">
        <f t="shared" si="11"/>
        <v>4.4491525423728806E-2</v>
      </c>
      <c r="M16" s="150">
        <f t="shared" ref="M16:M37" si="12">J16*$M$1</f>
        <v>1297.6694915254236</v>
      </c>
      <c r="N16" s="150">
        <f t="shared" ref="N16:N37" si="13">K16*$M$1</f>
        <v>1730.225988700565</v>
      </c>
      <c r="O16" s="150">
        <f t="shared" ref="O16:O37" si="14">L16*$M$1</f>
        <v>2595.3389830508472</v>
      </c>
    </row>
    <row r="17" spans="2:15">
      <c r="B17" s="36">
        <f t="shared" si="7"/>
        <v>10</v>
      </c>
      <c r="C17" s="158"/>
      <c r="D17" s="31" t="s">
        <v>43</v>
      </c>
      <c r="E17" s="144" t="s">
        <v>44</v>
      </c>
      <c r="F17" s="12">
        <v>4</v>
      </c>
      <c r="G17" s="181"/>
      <c r="H17" s="13">
        <f t="shared" si="8"/>
        <v>6.7796610169491525E-2</v>
      </c>
      <c r="J17" s="20">
        <f t="shared" si="9"/>
        <v>1.7796610169491522E-2</v>
      </c>
      <c r="K17" s="21">
        <f t="shared" si="10"/>
        <v>2.3728813559322031E-2</v>
      </c>
      <c r="L17" s="22">
        <f t="shared" si="11"/>
        <v>3.5593220338983045E-2</v>
      </c>
      <c r="M17" s="150">
        <f t="shared" si="12"/>
        <v>1038.1355932203389</v>
      </c>
      <c r="N17" s="150">
        <f t="shared" si="13"/>
        <v>1384.1807909604518</v>
      </c>
      <c r="O17" s="150">
        <f t="shared" si="14"/>
        <v>2076.2711864406779</v>
      </c>
    </row>
    <row r="18" spans="2:15" ht="30">
      <c r="B18" s="36">
        <f t="shared" si="7"/>
        <v>11</v>
      </c>
      <c r="C18" s="158"/>
      <c r="D18" s="31" t="s">
        <v>45</v>
      </c>
      <c r="E18" s="55" t="s">
        <v>46</v>
      </c>
      <c r="F18" s="12">
        <v>4</v>
      </c>
      <c r="G18" s="181"/>
      <c r="H18" s="13">
        <f t="shared" si="8"/>
        <v>6.7796610169491525E-2</v>
      </c>
      <c r="J18" s="20">
        <f t="shared" si="9"/>
        <v>1.7796610169491522E-2</v>
      </c>
      <c r="K18" s="21">
        <f t="shared" si="10"/>
        <v>2.3728813559322031E-2</v>
      </c>
      <c r="L18" s="22">
        <f t="shared" si="11"/>
        <v>3.5593220338983045E-2</v>
      </c>
      <c r="M18" s="150">
        <f t="shared" si="12"/>
        <v>1038.1355932203389</v>
      </c>
      <c r="N18" s="150">
        <f t="shared" si="13"/>
        <v>1384.1807909604518</v>
      </c>
      <c r="O18" s="150">
        <f t="shared" si="14"/>
        <v>2076.2711864406779</v>
      </c>
    </row>
    <row r="19" spans="2:15">
      <c r="B19" s="36">
        <f t="shared" si="7"/>
        <v>12</v>
      </c>
      <c r="C19" s="158"/>
      <c r="D19" s="151" t="s">
        <v>47</v>
      </c>
      <c r="E19" s="48" t="s">
        <v>48</v>
      </c>
      <c r="F19" s="12">
        <v>5</v>
      </c>
      <c r="G19" s="181"/>
      <c r="H19" s="13">
        <f t="shared" si="8"/>
        <v>8.4745762711864403E-2</v>
      </c>
      <c r="J19" s="20">
        <f t="shared" si="9"/>
        <v>2.2245762711864403E-2</v>
      </c>
      <c r="K19" s="21">
        <f t="shared" si="10"/>
        <v>2.9661016949152543E-2</v>
      </c>
      <c r="L19" s="22">
        <f t="shared" si="11"/>
        <v>4.4491525423728806E-2</v>
      </c>
      <c r="M19" s="150">
        <f t="shared" si="12"/>
        <v>1297.6694915254236</v>
      </c>
      <c r="N19" s="150">
        <f t="shared" si="13"/>
        <v>1730.225988700565</v>
      </c>
      <c r="O19" s="150">
        <f t="shared" si="14"/>
        <v>2595.3389830508472</v>
      </c>
    </row>
    <row r="20" spans="2:15">
      <c r="B20" s="36">
        <f t="shared" si="7"/>
        <v>13</v>
      </c>
      <c r="C20" s="158"/>
      <c r="D20" s="151" t="s">
        <v>49</v>
      </c>
      <c r="E20" s="48" t="s">
        <v>50</v>
      </c>
      <c r="F20" s="12">
        <v>3</v>
      </c>
      <c r="G20" s="181"/>
      <c r="H20" s="13">
        <f t="shared" si="8"/>
        <v>5.0847457627118647E-2</v>
      </c>
      <c r="J20" s="20">
        <f t="shared" si="9"/>
        <v>1.3347457627118642E-2</v>
      </c>
      <c r="K20" s="21">
        <f t="shared" si="10"/>
        <v>1.7796610169491522E-2</v>
      </c>
      <c r="L20" s="22">
        <f t="shared" si="11"/>
        <v>2.6694915254237284E-2</v>
      </c>
      <c r="M20" s="150">
        <f t="shared" si="12"/>
        <v>778.60169491525414</v>
      </c>
      <c r="N20" s="150">
        <f t="shared" si="13"/>
        <v>1038.1355932203389</v>
      </c>
      <c r="O20" s="150">
        <f t="shared" si="14"/>
        <v>1557.2033898305083</v>
      </c>
    </row>
    <row r="21" spans="2:15">
      <c r="B21" s="36">
        <f t="shared" si="7"/>
        <v>14</v>
      </c>
      <c r="C21" s="158"/>
      <c r="D21" s="151" t="s">
        <v>51</v>
      </c>
      <c r="E21" s="48" t="s">
        <v>52</v>
      </c>
      <c r="F21" s="12">
        <v>5</v>
      </c>
      <c r="G21" s="181"/>
      <c r="H21" s="13">
        <f t="shared" si="8"/>
        <v>8.4745762711864403E-2</v>
      </c>
      <c r="J21" s="20">
        <f t="shared" si="9"/>
        <v>2.2245762711864403E-2</v>
      </c>
      <c r="K21" s="21">
        <f t="shared" si="10"/>
        <v>2.9661016949152543E-2</v>
      </c>
      <c r="L21" s="22">
        <f t="shared" si="11"/>
        <v>4.4491525423728806E-2</v>
      </c>
      <c r="M21" s="150">
        <f t="shared" si="12"/>
        <v>1297.6694915254236</v>
      </c>
      <c r="N21" s="150">
        <f t="shared" si="13"/>
        <v>1730.225988700565</v>
      </c>
      <c r="O21" s="150">
        <f t="shared" si="14"/>
        <v>2595.3389830508472</v>
      </c>
    </row>
    <row r="22" spans="2:15" ht="60">
      <c r="B22" s="36">
        <f t="shared" si="7"/>
        <v>15</v>
      </c>
      <c r="C22" s="158"/>
      <c r="D22" s="31" t="s">
        <v>53</v>
      </c>
      <c r="E22" s="48" t="s">
        <v>54</v>
      </c>
      <c r="F22" s="12">
        <v>6</v>
      </c>
      <c r="G22" s="181"/>
      <c r="H22" s="13">
        <f t="shared" si="8"/>
        <v>0.10169491525423729</v>
      </c>
      <c r="J22" s="20">
        <f t="shared" si="9"/>
        <v>2.6694915254237284E-2</v>
      </c>
      <c r="K22" s="21">
        <f t="shared" si="10"/>
        <v>3.5593220338983045E-2</v>
      </c>
      <c r="L22" s="22">
        <f t="shared" si="11"/>
        <v>5.3389830508474567E-2</v>
      </c>
      <c r="M22" s="150">
        <f t="shared" si="12"/>
        <v>1557.2033898305083</v>
      </c>
      <c r="N22" s="150">
        <f t="shared" si="13"/>
        <v>2076.2711864406779</v>
      </c>
      <c r="O22" s="150">
        <f t="shared" si="14"/>
        <v>3114.4067796610166</v>
      </c>
    </row>
    <row r="23" spans="2:15" ht="75">
      <c r="B23" s="36">
        <f t="shared" si="7"/>
        <v>16</v>
      </c>
      <c r="C23" s="158"/>
      <c r="D23" s="152" t="s">
        <v>55</v>
      </c>
      <c r="E23" s="50" t="s">
        <v>56</v>
      </c>
      <c r="F23" s="54">
        <v>1</v>
      </c>
      <c r="G23" s="182"/>
      <c r="H23" s="43">
        <f t="shared" si="8"/>
        <v>1.6949152542372881E-2</v>
      </c>
      <c r="J23" s="44">
        <f t="shared" si="9"/>
        <v>4.4491525423728806E-3</v>
      </c>
      <c r="K23" s="45">
        <f t="shared" si="10"/>
        <v>5.9322033898305078E-3</v>
      </c>
      <c r="L23" s="46">
        <f t="shared" si="11"/>
        <v>8.8983050847457612E-3</v>
      </c>
      <c r="M23" s="150">
        <f t="shared" si="12"/>
        <v>259.53389830508473</v>
      </c>
      <c r="N23" s="150">
        <f t="shared" si="13"/>
        <v>346.04519774011294</v>
      </c>
      <c r="O23" s="150">
        <f t="shared" si="14"/>
        <v>519.06779661016947</v>
      </c>
    </row>
    <row r="24" spans="2:15" ht="30.75" thickBot="1">
      <c r="B24" s="35">
        <f t="shared" si="7"/>
        <v>17</v>
      </c>
      <c r="C24" s="157"/>
      <c r="D24" s="153" t="s">
        <v>57</v>
      </c>
      <c r="E24" s="49" t="s">
        <v>58</v>
      </c>
      <c r="F24" s="14">
        <v>1</v>
      </c>
      <c r="G24" s="162"/>
      <c r="H24" s="15">
        <f t="shared" si="8"/>
        <v>1.6949152542372881E-2</v>
      </c>
      <c r="J24" s="23">
        <f t="shared" si="9"/>
        <v>4.4491525423728806E-3</v>
      </c>
      <c r="K24" s="24">
        <f t="shared" si="10"/>
        <v>5.9322033898305078E-3</v>
      </c>
      <c r="L24" s="25">
        <f t="shared" si="11"/>
        <v>8.8983050847457612E-3</v>
      </c>
      <c r="M24" s="150">
        <f t="shared" si="12"/>
        <v>259.53389830508473</v>
      </c>
      <c r="N24" s="150">
        <f t="shared" si="13"/>
        <v>346.04519774011294</v>
      </c>
      <c r="O24" s="150">
        <f t="shared" si="14"/>
        <v>519.06779661016947</v>
      </c>
    </row>
    <row r="25" spans="2:15" ht="75">
      <c r="B25" s="34">
        <f t="shared" si="7"/>
        <v>18</v>
      </c>
      <c r="C25" s="155" t="s">
        <v>59</v>
      </c>
      <c r="D25" s="31" t="s">
        <v>60</v>
      </c>
      <c r="E25" s="48" t="s">
        <v>61</v>
      </c>
      <c r="F25" s="12">
        <v>1</v>
      </c>
      <c r="G25" s="181">
        <f>SUM(F25:F30)</f>
        <v>21</v>
      </c>
      <c r="H25" s="13">
        <f>+F25/G25</f>
        <v>4.7619047619047616E-2</v>
      </c>
      <c r="J25" s="20">
        <f>+$J$5*$J$6*F25/G25</f>
        <v>1.2499999999999997E-2</v>
      </c>
      <c r="K25" s="21">
        <f>+$K$5*$K$6*F25/G25</f>
        <v>1.6666666666666666E-2</v>
      </c>
      <c r="L25" s="22">
        <f>+$L$5*$L$6*F25/G25</f>
        <v>2.4999999999999994E-2</v>
      </c>
      <c r="M25" s="150">
        <f t="shared" si="12"/>
        <v>729.16666666666652</v>
      </c>
      <c r="N25" s="150">
        <f t="shared" si="13"/>
        <v>972.22222222222229</v>
      </c>
      <c r="O25" s="150">
        <f t="shared" si="14"/>
        <v>1458.333333333333</v>
      </c>
    </row>
    <row r="26" spans="2:15" ht="45">
      <c r="B26" s="36">
        <f t="shared" si="7"/>
        <v>19</v>
      </c>
      <c r="C26" s="155"/>
      <c r="D26" s="31" t="s">
        <v>62</v>
      </c>
      <c r="E26" s="48" t="s">
        <v>63</v>
      </c>
      <c r="F26" s="12">
        <v>6</v>
      </c>
      <c r="G26" s="181"/>
      <c r="H26" s="13">
        <f>+F26/G25</f>
        <v>0.2857142857142857</v>
      </c>
      <c r="J26" s="20">
        <f>+$J$5*$J$6*F26/G25</f>
        <v>7.4999999999999983E-2</v>
      </c>
      <c r="K26" s="21">
        <f>+$K$5*$K$6*F26/G25</f>
        <v>9.9999999999999978E-2</v>
      </c>
      <c r="L26" s="22">
        <f>+$L$5*$L$6*F26/G25</f>
        <v>0.14999999999999997</v>
      </c>
      <c r="M26" s="150">
        <f t="shared" si="12"/>
        <v>4374.9999999999991</v>
      </c>
      <c r="N26" s="150">
        <f t="shared" si="13"/>
        <v>5833.3333333333321</v>
      </c>
      <c r="O26" s="150">
        <f t="shared" si="14"/>
        <v>8749.9999999999982</v>
      </c>
    </row>
    <row r="27" spans="2:15" ht="35.450000000000003" customHeight="1">
      <c r="B27" s="36">
        <f t="shared" si="7"/>
        <v>20</v>
      </c>
      <c r="C27" s="155"/>
      <c r="D27" s="31" t="s">
        <v>64</v>
      </c>
      <c r="E27" s="48" t="s">
        <v>65</v>
      </c>
      <c r="F27" s="12">
        <v>6</v>
      </c>
      <c r="G27" s="181"/>
      <c r="H27" s="13">
        <f>+F27/G25</f>
        <v>0.2857142857142857</v>
      </c>
      <c r="J27" s="20">
        <f>+$J$5*$J$6*F27/G25</f>
        <v>7.4999999999999983E-2</v>
      </c>
      <c r="K27" s="21">
        <f>+$K$5*$K$6*F27/G25</f>
        <v>9.9999999999999978E-2</v>
      </c>
      <c r="L27" s="22">
        <f>+$L$5*$L$6*F27/G25</f>
        <v>0.14999999999999997</v>
      </c>
      <c r="M27" s="150">
        <f t="shared" si="12"/>
        <v>4374.9999999999991</v>
      </c>
      <c r="N27" s="150">
        <f t="shared" si="13"/>
        <v>5833.3333333333321</v>
      </c>
      <c r="O27" s="150">
        <f t="shared" si="14"/>
        <v>8749.9999999999982</v>
      </c>
    </row>
    <row r="28" spans="2:15">
      <c r="B28" s="36">
        <f t="shared" si="7"/>
        <v>21</v>
      </c>
      <c r="C28" s="155"/>
      <c r="D28" s="31" t="s">
        <v>66</v>
      </c>
      <c r="E28" s="48" t="s">
        <v>67</v>
      </c>
      <c r="F28" s="12">
        <v>3</v>
      </c>
      <c r="G28" s="181"/>
      <c r="H28" s="13">
        <f>+F28/G25</f>
        <v>0.14285714285714285</v>
      </c>
      <c r="J28" s="20">
        <f>+$J$5*$J$6*F28/G25</f>
        <v>3.7499999999999992E-2</v>
      </c>
      <c r="K28" s="21">
        <f>+$K$5*$K$6*F28/G25</f>
        <v>4.9999999999999989E-2</v>
      </c>
      <c r="L28" s="22">
        <f>+$L$5*$L$6*F28/G25</f>
        <v>7.4999999999999983E-2</v>
      </c>
      <c r="M28" s="150">
        <f t="shared" si="12"/>
        <v>2187.4999999999995</v>
      </c>
      <c r="N28" s="150">
        <f t="shared" si="13"/>
        <v>2916.6666666666661</v>
      </c>
      <c r="O28" s="150">
        <f t="shared" si="14"/>
        <v>4374.9999999999991</v>
      </c>
    </row>
    <row r="29" spans="2:15" ht="45">
      <c r="B29" s="36">
        <f t="shared" si="7"/>
        <v>22</v>
      </c>
      <c r="C29" s="155"/>
      <c r="D29" s="31" t="s">
        <v>68</v>
      </c>
      <c r="E29" s="48" t="s">
        <v>69</v>
      </c>
      <c r="F29" s="12">
        <v>3</v>
      </c>
      <c r="G29" s="181"/>
      <c r="H29" s="13">
        <f>+F29/G25</f>
        <v>0.14285714285714285</v>
      </c>
      <c r="J29" s="20">
        <f>+$J$5*$J$6*F29/G25</f>
        <v>3.7499999999999992E-2</v>
      </c>
      <c r="K29" s="21">
        <f>+$K$5*$K$6*F29/G25</f>
        <v>4.9999999999999989E-2</v>
      </c>
      <c r="L29" s="22">
        <f>+$L$5*$L$6*F29/G25</f>
        <v>7.4999999999999983E-2</v>
      </c>
      <c r="M29" s="150">
        <f t="shared" si="12"/>
        <v>2187.4999999999995</v>
      </c>
      <c r="N29" s="150">
        <f t="shared" si="13"/>
        <v>2916.6666666666661</v>
      </c>
      <c r="O29" s="150">
        <f t="shared" si="14"/>
        <v>4374.9999999999991</v>
      </c>
    </row>
    <row r="30" spans="2:15" ht="60.75" thickBot="1">
      <c r="B30" s="35">
        <f t="shared" si="7"/>
        <v>23</v>
      </c>
      <c r="C30" s="156"/>
      <c r="D30" s="32" t="s">
        <v>70</v>
      </c>
      <c r="E30" s="49" t="s">
        <v>71</v>
      </c>
      <c r="F30" s="14">
        <v>2</v>
      </c>
      <c r="G30" s="162"/>
      <c r="H30" s="13">
        <f>+F30/G25</f>
        <v>9.5238095238095233E-2</v>
      </c>
      <c r="J30" s="23">
        <f>+$J$5*$J$6*F30/G25</f>
        <v>2.4999999999999994E-2</v>
      </c>
      <c r="K30" s="24">
        <f>+$K$5*$K$6*F30/G25</f>
        <v>3.3333333333333333E-2</v>
      </c>
      <c r="L30" s="25">
        <f>+$L$5*$L$6*F30/G25</f>
        <v>4.9999999999999989E-2</v>
      </c>
      <c r="M30" s="150">
        <f t="shared" si="12"/>
        <v>1458.333333333333</v>
      </c>
      <c r="N30" s="150">
        <f t="shared" si="13"/>
        <v>1944.4444444444446</v>
      </c>
      <c r="O30" s="150">
        <f t="shared" si="14"/>
        <v>2916.6666666666661</v>
      </c>
    </row>
    <row r="31" spans="2:15" ht="60.75" thickBot="1">
      <c r="B31" s="34">
        <f t="shared" si="7"/>
        <v>24</v>
      </c>
      <c r="C31" s="154" t="s">
        <v>72</v>
      </c>
      <c r="D31" s="30" t="s">
        <v>73</v>
      </c>
      <c r="E31" s="47" t="s">
        <v>74</v>
      </c>
      <c r="F31" s="10">
        <v>1</v>
      </c>
      <c r="G31" s="161">
        <f>SUM(F31:F33)</f>
        <v>10</v>
      </c>
      <c r="H31" s="11">
        <f>+F31/$G$31</f>
        <v>0.1</v>
      </c>
      <c r="J31" s="17">
        <f>+$J$5*$J$6*F31/$G$31</f>
        <v>2.6249999999999996E-2</v>
      </c>
      <c r="K31" s="18">
        <f>+$K$5*$K$6*F31/$G$31</f>
        <v>3.4999999999999996E-2</v>
      </c>
      <c r="L31" s="19">
        <f>+$L$5*$L$6*F31/$G$31</f>
        <v>5.2499999999999991E-2</v>
      </c>
      <c r="M31" s="150">
        <f t="shared" si="12"/>
        <v>1531.2499999999998</v>
      </c>
      <c r="N31" s="150">
        <f t="shared" si="13"/>
        <v>2041.6666666666665</v>
      </c>
      <c r="O31" s="150">
        <f t="shared" si="14"/>
        <v>3062.4999999999995</v>
      </c>
    </row>
    <row r="32" spans="2:15" ht="15.75" thickBot="1">
      <c r="B32" s="36">
        <f t="shared" si="7"/>
        <v>25</v>
      </c>
      <c r="C32" s="158"/>
      <c r="D32" s="30" t="s">
        <v>75</v>
      </c>
      <c r="E32" s="30" t="s">
        <v>76</v>
      </c>
      <c r="F32" s="12">
        <v>6</v>
      </c>
      <c r="G32" s="181"/>
      <c r="H32" s="13">
        <f>+F32/$G$31</f>
        <v>0.6</v>
      </c>
      <c r="J32" s="20">
        <f>+$J$5*$J$6*F32/$G$31</f>
        <v>0.15749999999999997</v>
      </c>
      <c r="K32" s="21">
        <f>+$K$5*$K$6*F32/$G$31</f>
        <v>0.20999999999999996</v>
      </c>
      <c r="L32" s="22">
        <f>+$L$5*$L$6*F32/$G$31</f>
        <v>0.31499999999999995</v>
      </c>
      <c r="M32" s="150">
        <f t="shared" si="12"/>
        <v>9187.4999999999982</v>
      </c>
      <c r="N32" s="150">
        <f t="shared" si="13"/>
        <v>12249.999999999998</v>
      </c>
      <c r="O32" s="150">
        <f t="shared" si="14"/>
        <v>18374.999999999996</v>
      </c>
    </row>
    <row r="33" spans="2:15" ht="45.75" thickBot="1">
      <c r="B33" s="35">
        <f t="shared" si="7"/>
        <v>26</v>
      </c>
      <c r="C33" s="157"/>
      <c r="D33" s="30" t="s">
        <v>77</v>
      </c>
      <c r="E33" s="47" t="s">
        <v>78</v>
      </c>
      <c r="F33" s="14">
        <v>3</v>
      </c>
      <c r="G33" s="162"/>
      <c r="H33" s="15">
        <f>+F33/$G$31</f>
        <v>0.3</v>
      </c>
      <c r="J33" s="23">
        <f>+$J$5*$J$6*F33/$G$31</f>
        <v>7.8749999999999987E-2</v>
      </c>
      <c r="K33" s="24">
        <f>+$K$5*$K$6*F33/$G$31</f>
        <v>0.10499999999999998</v>
      </c>
      <c r="L33" s="25">
        <f>+$L$5*$L$6*F33/$G$31</f>
        <v>0.15749999999999997</v>
      </c>
      <c r="M33" s="150">
        <f t="shared" si="12"/>
        <v>4593.7499999999991</v>
      </c>
      <c r="N33" s="150">
        <f t="shared" si="13"/>
        <v>6124.9999999999991</v>
      </c>
      <c r="O33" s="150">
        <f t="shared" si="14"/>
        <v>9187.4999999999982</v>
      </c>
    </row>
    <row r="34" spans="2:15">
      <c r="B34" s="36">
        <f>+B33+1</f>
        <v>27</v>
      </c>
      <c r="C34" s="160" t="s">
        <v>79</v>
      </c>
      <c r="D34" s="30" t="s">
        <v>80</v>
      </c>
      <c r="E34" s="147" t="s">
        <v>81</v>
      </c>
      <c r="F34" s="10">
        <v>4</v>
      </c>
      <c r="G34" s="183">
        <f>SUM(F34:F35)</f>
        <v>7</v>
      </c>
      <c r="H34" s="11">
        <f>+F34/G34</f>
        <v>0.5714285714285714</v>
      </c>
      <c r="J34" s="20">
        <f>+$J$5*$J$6*F34/$G$31</f>
        <v>0.10499999999999998</v>
      </c>
      <c r="K34" s="21">
        <f>+$K$5*$K$6*F34/$G$31</f>
        <v>0.13999999999999999</v>
      </c>
      <c r="L34" s="22">
        <f>+$L$5*$L$6*F34/$G$31</f>
        <v>0.20999999999999996</v>
      </c>
      <c r="M34" s="150">
        <f t="shared" si="12"/>
        <v>6124.9999999999991</v>
      </c>
      <c r="N34" s="150">
        <f t="shared" si="13"/>
        <v>8166.6666666666661</v>
      </c>
      <c r="O34" s="150">
        <f t="shared" si="14"/>
        <v>12249.999999999998</v>
      </c>
    </row>
    <row r="35" spans="2:15" ht="30.75" thickBot="1">
      <c r="B35" s="36">
        <f>+B34+1</f>
        <v>28</v>
      </c>
      <c r="C35" s="157"/>
      <c r="D35" s="81" t="s">
        <v>82</v>
      </c>
      <c r="E35" s="148" t="s">
        <v>83</v>
      </c>
      <c r="F35" s="145">
        <v>3</v>
      </c>
      <c r="G35" s="184"/>
      <c r="H35" s="146">
        <f>+F35/G34</f>
        <v>0.42857142857142855</v>
      </c>
      <c r="J35" s="20">
        <f>+$J$5*$J$6*F35/$G$31</f>
        <v>7.8749999999999987E-2</v>
      </c>
      <c r="K35" s="21">
        <f>+$K$5*$K$6*F35/$G$31</f>
        <v>0.10499999999999998</v>
      </c>
      <c r="L35" s="22">
        <f>+$L$5*$L$6*F35/$G$31</f>
        <v>0.15749999999999997</v>
      </c>
      <c r="M35" s="150">
        <f t="shared" si="12"/>
        <v>4593.7499999999991</v>
      </c>
      <c r="N35" s="150">
        <f t="shared" si="13"/>
        <v>6124.9999999999991</v>
      </c>
      <c r="O35" s="150">
        <f t="shared" si="14"/>
        <v>9187.4999999999982</v>
      </c>
    </row>
    <row r="36" spans="2:15" ht="90">
      <c r="B36" s="34">
        <f>+B35+1</f>
        <v>29</v>
      </c>
      <c r="C36" s="154" t="s">
        <v>84</v>
      </c>
      <c r="D36" s="30" t="s">
        <v>85</v>
      </c>
      <c r="E36" s="58" t="s">
        <v>86</v>
      </c>
      <c r="F36" s="10">
        <v>4</v>
      </c>
      <c r="G36" s="161">
        <f>SUM(F36:F37)</f>
        <v>7</v>
      </c>
      <c r="H36" s="11">
        <f>+F36/$G$36</f>
        <v>0.5714285714285714</v>
      </c>
      <c r="J36" s="17">
        <f>+$J$5*$J$6*F36/$G$36</f>
        <v>0.14999999999999997</v>
      </c>
      <c r="K36" s="18">
        <f>+$K$5*$K$6*F36/$G$36</f>
        <v>0.19999999999999998</v>
      </c>
      <c r="L36" s="19">
        <f>+$L$5*$L$6*F36/$G$36</f>
        <v>0.29999999999999993</v>
      </c>
      <c r="M36" s="150">
        <f t="shared" si="12"/>
        <v>8749.9999999999982</v>
      </c>
      <c r="N36" s="150">
        <f t="shared" si="13"/>
        <v>11666.666666666666</v>
      </c>
      <c r="O36" s="150">
        <f t="shared" si="14"/>
        <v>17499.999999999996</v>
      </c>
    </row>
    <row r="37" spans="2:15" ht="60.75" thickBot="1">
      <c r="B37" s="35">
        <f t="shared" si="7"/>
        <v>30</v>
      </c>
      <c r="C37" s="157"/>
      <c r="D37" s="59" t="s">
        <v>87</v>
      </c>
      <c r="E37" s="59" t="s">
        <v>88</v>
      </c>
      <c r="F37" s="14">
        <v>3</v>
      </c>
      <c r="G37" s="162"/>
      <c r="H37" s="15">
        <f>+F37/$G$36</f>
        <v>0.42857142857142855</v>
      </c>
      <c r="J37" s="23">
        <f>+$J$5*$J$6*F37/$G$36</f>
        <v>0.11249999999999998</v>
      </c>
      <c r="K37" s="24">
        <f>+$K$5*$K$6*F37/$G$36</f>
        <v>0.14999999999999997</v>
      </c>
      <c r="L37" s="25">
        <f>+$L$5*$L$6*F37/$G$36</f>
        <v>0.22499999999999995</v>
      </c>
      <c r="M37" s="150">
        <f t="shared" si="12"/>
        <v>6562.4999999999991</v>
      </c>
      <c r="N37" s="150">
        <f t="shared" si="13"/>
        <v>8749.9999999999982</v>
      </c>
      <c r="O37" s="150">
        <f t="shared" si="14"/>
        <v>13124.999999999998</v>
      </c>
    </row>
    <row r="38" spans="2:15" ht="15.75" thickBot="1"/>
    <row r="39" spans="2:15" ht="15.75" thickBot="1">
      <c r="J39" s="38">
        <f>SUM(J8:J37)</f>
        <v>1.4962499999999996</v>
      </c>
      <c r="K39" s="39">
        <f>SUM(K8:K37)</f>
        <v>1.9949999999999994</v>
      </c>
      <c r="L39" s="40">
        <f>SUM(L8:L37)</f>
        <v>2.9924999999999993</v>
      </c>
    </row>
  </sheetData>
  <mergeCells count="21">
    <mergeCell ref="G36:G37"/>
    <mergeCell ref="J3:L3"/>
    <mergeCell ref="J7:L7"/>
    <mergeCell ref="D5:D7"/>
    <mergeCell ref="F6:F7"/>
    <mergeCell ref="G6:G7"/>
    <mergeCell ref="H6:H7"/>
    <mergeCell ref="E5:E7"/>
    <mergeCell ref="G8:G10"/>
    <mergeCell ref="G11:G24"/>
    <mergeCell ref="G25:G30"/>
    <mergeCell ref="G31:G33"/>
    <mergeCell ref="G34:G35"/>
    <mergeCell ref="B5:B7"/>
    <mergeCell ref="C5:C7"/>
    <mergeCell ref="C36:C37"/>
    <mergeCell ref="C31:C33"/>
    <mergeCell ref="C25:C30"/>
    <mergeCell ref="C11:C24"/>
    <mergeCell ref="C8:C10"/>
    <mergeCell ref="C34:C35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P63"/>
  <sheetViews>
    <sheetView topLeftCell="D1" zoomScale="95" zoomScaleNormal="95" workbookViewId="0">
      <selection activeCell="I22" sqref="I22"/>
    </sheetView>
  </sheetViews>
  <sheetFormatPr defaultColWidth="11.5703125" defaultRowHeight="15"/>
  <cols>
    <col min="1" max="1" width="11.5703125" style="1"/>
    <col min="2" max="2" width="7.85546875" style="33" customWidth="1"/>
    <col min="3" max="3" width="32.140625" style="37" customWidth="1"/>
    <col min="4" max="4" width="65.7109375" style="29" customWidth="1"/>
    <col min="5" max="5" width="61" style="29" customWidth="1"/>
    <col min="6" max="6" width="21.7109375" style="72" customWidth="1"/>
    <col min="7" max="7" width="8" style="72" customWidth="1"/>
    <col min="8" max="8" width="4.28515625" style="1" customWidth="1"/>
    <col min="9" max="11" width="25.7109375" style="1" customWidth="1"/>
    <col min="12" max="12" width="11.5703125" style="1"/>
    <col min="13" max="13" width="11.5703125" style="67"/>
    <col min="14" max="16384" width="11.5703125" style="1"/>
  </cols>
  <sheetData>
    <row r="1" spans="2:16" ht="15.75" thickBot="1"/>
    <row r="2" spans="2:16" ht="16.5" thickBot="1">
      <c r="C2" s="60" t="s">
        <v>1</v>
      </c>
      <c r="D2" s="61" t="s">
        <v>2</v>
      </c>
    </row>
    <row r="3" spans="2:16" ht="19.5" thickBot="1">
      <c r="C3" s="62"/>
      <c r="D3" s="63" t="s">
        <v>4</v>
      </c>
      <c r="I3" s="166" t="s">
        <v>89</v>
      </c>
      <c r="J3" s="167"/>
      <c r="K3" s="168"/>
    </row>
    <row r="4" spans="2:16" ht="30.75" thickBot="1">
      <c r="D4" s="1"/>
      <c r="I4" s="41" t="s">
        <v>8</v>
      </c>
      <c r="J4" s="42" t="s">
        <v>9</v>
      </c>
      <c r="K4" s="42" t="s">
        <v>10</v>
      </c>
      <c r="L4" s="204" t="s">
        <v>90</v>
      </c>
    </row>
    <row r="5" spans="2:16">
      <c r="B5" s="154" t="s">
        <v>11</v>
      </c>
      <c r="C5" s="154" t="s">
        <v>12</v>
      </c>
      <c r="D5" s="169" t="s">
        <v>13</v>
      </c>
      <c r="E5" s="195" t="s">
        <v>14</v>
      </c>
      <c r="F5" s="188" t="s">
        <v>91</v>
      </c>
      <c r="G5" s="188" t="s">
        <v>92</v>
      </c>
      <c r="I5" s="209">
        <v>0.95</v>
      </c>
      <c r="J5" s="198">
        <v>0.9</v>
      </c>
      <c r="K5" s="198">
        <v>0.8</v>
      </c>
      <c r="L5" s="205"/>
    </row>
    <row r="6" spans="2:16">
      <c r="B6" s="155"/>
      <c r="C6" s="155"/>
      <c r="D6" s="170"/>
      <c r="E6" s="196"/>
      <c r="F6" s="189"/>
      <c r="G6" s="189"/>
      <c r="I6" s="210"/>
      <c r="J6" s="199"/>
      <c r="K6" s="199"/>
      <c r="L6" s="205"/>
    </row>
    <row r="7" spans="2:16" ht="15.75" thickBot="1">
      <c r="B7" s="156"/>
      <c r="C7" s="156"/>
      <c r="D7" s="171"/>
      <c r="E7" s="197"/>
      <c r="F7" s="190"/>
      <c r="G7" s="190"/>
      <c r="I7" s="211"/>
      <c r="J7" s="200"/>
      <c r="K7" s="200"/>
      <c r="L7" s="206"/>
    </row>
    <row r="8" spans="2:16" ht="30">
      <c r="B8" s="103">
        <v>1</v>
      </c>
      <c r="C8" s="159" t="s">
        <v>23</v>
      </c>
      <c r="D8" s="30" t="s">
        <v>93</v>
      </c>
      <c r="E8" s="51" t="s">
        <v>25</v>
      </c>
      <c r="F8" s="73">
        <v>0.05</v>
      </c>
      <c r="G8" s="73" t="s">
        <v>94</v>
      </c>
      <c r="I8" s="64">
        <f>+F8*$I$5*L8</f>
        <v>4.7500000000000001E-2</v>
      </c>
      <c r="J8" s="65">
        <f>+F8*$J$5*L8</f>
        <v>4.5000000000000005E-2</v>
      </c>
      <c r="K8" s="128">
        <f>+F8*$K$5*L8</f>
        <v>4.0000000000000008E-2</v>
      </c>
      <c r="L8" s="133">
        <v>1</v>
      </c>
      <c r="M8" s="66">
        <f>100-F8</f>
        <v>99.95</v>
      </c>
      <c r="N8" s="66">
        <f t="shared" ref="N8:P9" si="0">100-I8</f>
        <v>99.952500000000001</v>
      </c>
      <c r="O8" s="66">
        <f t="shared" si="0"/>
        <v>99.954999999999998</v>
      </c>
      <c r="P8" s="66">
        <f t="shared" si="0"/>
        <v>99.96</v>
      </c>
    </row>
    <row r="9" spans="2:16" ht="30">
      <c r="B9" s="105">
        <f>+B8+1</f>
        <v>2</v>
      </c>
      <c r="C9" s="155"/>
      <c r="D9" s="31" t="s">
        <v>95</v>
      </c>
      <c r="E9" s="52" t="s">
        <v>27</v>
      </c>
      <c r="F9" s="74">
        <v>0.5</v>
      </c>
      <c r="G9" s="74" t="s">
        <v>94</v>
      </c>
      <c r="I9" s="68">
        <f>+F9*$I$5*L9</f>
        <v>0.47499999999999998</v>
      </c>
      <c r="J9" s="69">
        <f>+F9*$J$5*L9</f>
        <v>0.45</v>
      </c>
      <c r="K9" s="129">
        <f>+F9*$K$5*L9</f>
        <v>0.4</v>
      </c>
      <c r="L9" s="135">
        <v>1</v>
      </c>
      <c r="M9" s="66">
        <f>100-F9</f>
        <v>99.5</v>
      </c>
      <c r="N9" s="66">
        <f t="shared" si="0"/>
        <v>99.525000000000006</v>
      </c>
      <c r="O9" s="66">
        <f t="shared" si="0"/>
        <v>99.55</v>
      </c>
      <c r="P9" s="66">
        <f t="shared" si="0"/>
        <v>99.6</v>
      </c>
    </row>
    <row r="10" spans="2:16" ht="15.75" thickBot="1">
      <c r="B10" s="35">
        <f t="shared" ref="B10:B52" si="1">+B9+1</f>
        <v>3</v>
      </c>
      <c r="C10" s="156"/>
      <c r="D10" s="32" t="s">
        <v>28</v>
      </c>
      <c r="E10" s="82" t="s">
        <v>29</v>
      </c>
      <c r="F10" s="83">
        <v>2</v>
      </c>
      <c r="G10" s="83" t="s">
        <v>96</v>
      </c>
      <c r="H10" s="77"/>
      <c r="I10" s="108">
        <f>+((1+(1-I5))*$F$10)*$L$10</f>
        <v>2.625</v>
      </c>
      <c r="J10" s="108">
        <f t="shared" ref="J10:K10" si="2">+((1+(1-J5))*$F$10)*$L$10</f>
        <v>2.75</v>
      </c>
      <c r="K10" s="108">
        <f t="shared" si="2"/>
        <v>3</v>
      </c>
      <c r="L10" s="132">
        <v>1.25</v>
      </c>
    </row>
    <row r="11" spans="2:16" ht="30">
      <c r="B11" s="103">
        <f t="shared" si="1"/>
        <v>4</v>
      </c>
      <c r="C11" s="159" t="s">
        <v>97</v>
      </c>
      <c r="D11" s="81" t="s">
        <v>98</v>
      </c>
      <c r="E11" s="55" t="s">
        <v>99</v>
      </c>
      <c r="F11" s="80">
        <v>30</v>
      </c>
      <c r="G11" s="80" t="s">
        <v>100</v>
      </c>
      <c r="H11" s="77"/>
      <c r="I11" s="106">
        <f>+F11*$I$5*L11</f>
        <v>28.5</v>
      </c>
      <c r="J11" s="107">
        <f>+F11*$J$5*L11</f>
        <v>27</v>
      </c>
      <c r="K11" s="130">
        <f>+F11*$K$5*L11</f>
        <v>24</v>
      </c>
      <c r="L11" s="133">
        <v>1</v>
      </c>
    </row>
    <row r="12" spans="2:16" ht="45">
      <c r="B12" s="105">
        <f t="shared" si="1"/>
        <v>5</v>
      </c>
      <c r="C12" s="158"/>
      <c r="D12" s="31" t="s">
        <v>101</v>
      </c>
      <c r="E12" s="48" t="s">
        <v>102</v>
      </c>
      <c r="F12" s="76">
        <v>92</v>
      </c>
      <c r="G12" s="76" t="s">
        <v>94</v>
      </c>
      <c r="I12" s="78">
        <f>+F12*$I$5*L12</f>
        <v>87.399999999999991</v>
      </c>
      <c r="J12" s="79">
        <f>+F12*$J$5*L12</f>
        <v>82.8</v>
      </c>
      <c r="K12" s="131">
        <f>+F12*$K$5*L12</f>
        <v>73.600000000000009</v>
      </c>
      <c r="L12" s="134">
        <v>1</v>
      </c>
    </row>
    <row r="13" spans="2:16">
      <c r="B13" s="105">
        <f t="shared" si="1"/>
        <v>6</v>
      </c>
      <c r="C13" s="158"/>
      <c r="D13" s="31" t="s">
        <v>103</v>
      </c>
      <c r="E13" s="56" t="s">
        <v>104</v>
      </c>
      <c r="F13" s="94">
        <v>90</v>
      </c>
      <c r="G13" s="94" t="s">
        <v>94</v>
      </c>
      <c r="I13" s="78">
        <f>+F13*$I$5*L13</f>
        <v>85.5</v>
      </c>
      <c r="J13" s="79">
        <f>+F13*$J$5*L13</f>
        <v>81</v>
      </c>
      <c r="K13" s="131">
        <f>+F13*$K$5*L13</f>
        <v>72</v>
      </c>
      <c r="L13" s="134">
        <v>1</v>
      </c>
    </row>
    <row r="14" spans="2:16" ht="60.75" thickBot="1">
      <c r="B14" s="35">
        <f t="shared" si="1"/>
        <v>7</v>
      </c>
      <c r="C14" s="157"/>
      <c r="D14" s="32" t="s">
        <v>105</v>
      </c>
      <c r="E14" s="49" t="s">
        <v>106</v>
      </c>
      <c r="F14" s="83">
        <v>4</v>
      </c>
      <c r="G14" s="83" t="s">
        <v>94</v>
      </c>
      <c r="I14" s="108">
        <f>+((1+(1-I5))*$F$14)*$L$14</f>
        <v>5.25</v>
      </c>
      <c r="J14" s="109">
        <f>+((1+(1-J5))*$F$14)*$L$14</f>
        <v>5.5</v>
      </c>
      <c r="K14" s="109">
        <f>+((1+(1-K5))*$F$14)*$L$14</f>
        <v>6</v>
      </c>
      <c r="L14" s="132">
        <v>1.25</v>
      </c>
    </row>
    <row r="15" spans="2:16" ht="45">
      <c r="B15" s="103">
        <f t="shared" si="1"/>
        <v>8</v>
      </c>
      <c r="C15" s="154" t="s">
        <v>30</v>
      </c>
      <c r="D15" s="30" t="s">
        <v>31</v>
      </c>
      <c r="E15" s="87" t="s">
        <v>32</v>
      </c>
      <c r="F15" s="95">
        <v>85</v>
      </c>
      <c r="G15" s="95" t="s">
        <v>94</v>
      </c>
      <c r="I15" s="115">
        <f>+F15*$I$5*L15</f>
        <v>80.75</v>
      </c>
      <c r="J15" s="123">
        <f>+F15*$J$5*L15</f>
        <v>76.5</v>
      </c>
      <c r="K15" s="123">
        <f>+F15*$K$5*L15</f>
        <v>68</v>
      </c>
      <c r="L15" s="133">
        <v>1</v>
      </c>
    </row>
    <row r="16" spans="2:16">
      <c r="B16" s="185">
        <f>+B15+1</f>
        <v>9</v>
      </c>
      <c r="C16" s="155"/>
      <c r="D16" s="191" t="s">
        <v>33</v>
      </c>
      <c r="E16" s="207" t="s">
        <v>34</v>
      </c>
      <c r="F16" s="92">
        <v>30</v>
      </c>
      <c r="G16" s="96" t="s">
        <v>107</v>
      </c>
      <c r="I16" s="113">
        <f>+((1+(1-I5))*$F$16)*$L$16</f>
        <v>39.375</v>
      </c>
      <c r="J16" s="114">
        <f>+((1+(1-J5))*$F$16)*$L$16</f>
        <v>41.25</v>
      </c>
      <c r="K16" s="114">
        <f>+((1+(1-K5))*$F$16)*$L$16</f>
        <v>45</v>
      </c>
      <c r="L16" s="118">
        <v>1.25</v>
      </c>
    </row>
    <row r="17" spans="2:12">
      <c r="B17" s="185"/>
      <c r="C17" s="155"/>
      <c r="D17" s="192"/>
      <c r="E17" s="207"/>
      <c r="F17" s="92">
        <v>2</v>
      </c>
      <c r="G17" s="96" t="s">
        <v>96</v>
      </c>
      <c r="I17" s="113">
        <f>+((1+(1-I5))*$F$17)*$L$17</f>
        <v>2.625</v>
      </c>
      <c r="J17" s="114">
        <f>+((1+(1-J5))*$F$17)*$L$17</f>
        <v>2.75</v>
      </c>
      <c r="K17" s="114">
        <f>+((1+(1-K5))*$F$17)*$L$17</f>
        <v>3</v>
      </c>
      <c r="L17" s="118">
        <v>1.25</v>
      </c>
    </row>
    <row r="18" spans="2:12">
      <c r="B18" s="185"/>
      <c r="C18" s="155"/>
      <c r="D18" s="192"/>
      <c r="E18" s="207"/>
      <c r="F18" s="93">
        <v>8</v>
      </c>
      <c r="G18" s="97" t="s">
        <v>96</v>
      </c>
      <c r="I18" s="113">
        <f>+((1+(1-I5))*$F$18)*$L$18</f>
        <v>10.5</v>
      </c>
      <c r="J18" s="114">
        <f>+((1+(1-J5))*$F$18)*$L$18</f>
        <v>11</v>
      </c>
      <c r="K18" s="114">
        <f>+((1+(1-K5))*$F$18)*$L$18</f>
        <v>12</v>
      </c>
      <c r="L18" s="118">
        <v>1.25</v>
      </c>
    </row>
    <row r="19" spans="2:12">
      <c r="B19" s="185"/>
      <c r="C19" s="155"/>
      <c r="D19" s="192"/>
      <c r="E19" s="207"/>
      <c r="F19" s="93">
        <v>12</v>
      </c>
      <c r="G19" s="97" t="s">
        <v>96</v>
      </c>
      <c r="I19" s="113">
        <f>+((1+(1-I5))*$F$19)*$L$19</f>
        <v>15.750000000000002</v>
      </c>
      <c r="J19" s="114">
        <f>+((1+(1-J5))*$F$19)*$L$19</f>
        <v>16.5</v>
      </c>
      <c r="K19" s="114">
        <f>+((1+(1-K5))*$F$19)*$L$19</f>
        <v>18</v>
      </c>
      <c r="L19" s="118">
        <v>1.25</v>
      </c>
    </row>
    <row r="20" spans="2:12">
      <c r="B20" s="186"/>
      <c r="C20" s="158"/>
      <c r="D20" s="193"/>
      <c r="E20" s="208"/>
      <c r="F20" s="71">
        <v>24</v>
      </c>
      <c r="G20" s="76" t="s">
        <v>96</v>
      </c>
      <c r="I20" s="113">
        <f>+((1+(1-I5))*$F$20)*$L$20</f>
        <v>31.500000000000004</v>
      </c>
      <c r="J20" s="114">
        <f>+((1+(1-J5))*$F$20)*$L$20</f>
        <v>33</v>
      </c>
      <c r="K20" s="114">
        <f>+((1+(1-K5))*$F$20)*$L$20</f>
        <v>36</v>
      </c>
      <c r="L20" s="118">
        <v>1.25</v>
      </c>
    </row>
    <row r="21" spans="2:12">
      <c r="B21" s="187">
        <f>+B16+1</f>
        <v>10</v>
      </c>
      <c r="C21" s="158"/>
      <c r="D21" s="191" t="s">
        <v>35</v>
      </c>
      <c r="E21" s="191" t="s">
        <v>36</v>
      </c>
      <c r="F21" s="76">
        <v>70</v>
      </c>
      <c r="G21" s="76" t="s">
        <v>94</v>
      </c>
      <c r="I21" s="121">
        <f t="shared" ref="I21:I30" si="3">+F21*$I$5*L21</f>
        <v>66.5</v>
      </c>
      <c r="J21" s="124">
        <f t="shared" ref="J21:J30" si="4">+F21*$J$5*L21</f>
        <v>63</v>
      </c>
      <c r="K21" s="124">
        <f t="shared" ref="K21:K30" si="5">+F21*$K$5*L21</f>
        <v>56</v>
      </c>
      <c r="L21" s="134">
        <v>1</v>
      </c>
    </row>
    <row r="22" spans="2:12">
      <c r="B22" s="185"/>
      <c r="C22" s="158"/>
      <c r="D22" s="192"/>
      <c r="E22" s="192"/>
      <c r="F22" s="76">
        <v>12</v>
      </c>
      <c r="G22" s="76" t="s">
        <v>94</v>
      </c>
      <c r="I22" s="121">
        <f t="shared" si="3"/>
        <v>11.399999999999999</v>
      </c>
      <c r="J22" s="124">
        <f t="shared" si="4"/>
        <v>10.8</v>
      </c>
      <c r="K22" s="124">
        <f t="shared" si="5"/>
        <v>9.6000000000000014</v>
      </c>
      <c r="L22" s="134">
        <v>1</v>
      </c>
    </row>
    <row r="23" spans="2:12">
      <c r="B23" s="185"/>
      <c r="C23" s="158"/>
      <c r="D23" s="192"/>
      <c r="E23" s="192"/>
      <c r="F23" s="76">
        <v>10</v>
      </c>
      <c r="G23" s="76" t="s">
        <v>94</v>
      </c>
      <c r="I23" s="121">
        <f t="shared" si="3"/>
        <v>9.5</v>
      </c>
      <c r="J23" s="124">
        <f t="shared" si="4"/>
        <v>9</v>
      </c>
      <c r="K23" s="124">
        <f t="shared" si="5"/>
        <v>8</v>
      </c>
      <c r="L23" s="134">
        <v>1</v>
      </c>
    </row>
    <row r="24" spans="2:12">
      <c r="B24" s="185"/>
      <c r="C24" s="158"/>
      <c r="D24" s="192"/>
      <c r="E24" s="192"/>
      <c r="F24" s="76">
        <v>5</v>
      </c>
      <c r="G24" s="76" t="s">
        <v>94</v>
      </c>
      <c r="I24" s="121">
        <f t="shared" si="3"/>
        <v>4.75</v>
      </c>
      <c r="J24" s="124">
        <f t="shared" si="4"/>
        <v>4.5</v>
      </c>
      <c r="K24" s="124">
        <f t="shared" si="5"/>
        <v>4</v>
      </c>
      <c r="L24" s="134">
        <v>1</v>
      </c>
    </row>
    <row r="25" spans="2:12">
      <c r="B25" s="186"/>
      <c r="C25" s="158"/>
      <c r="D25" s="193"/>
      <c r="E25" s="193"/>
      <c r="F25" s="76">
        <v>5</v>
      </c>
      <c r="G25" s="76" t="s">
        <v>94</v>
      </c>
      <c r="I25" s="120">
        <f t="shared" si="3"/>
        <v>4.75</v>
      </c>
      <c r="J25" s="125">
        <f t="shared" si="4"/>
        <v>4.5</v>
      </c>
      <c r="K25" s="125">
        <f t="shared" si="5"/>
        <v>4</v>
      </c>
      <c r="L25" s="135">
        <v>1</v>
      </c>
    </row>
    <row r="26" spans="2:12">
      <c r="B26" s="185">
        <f>+B21+1</f>
        <v>11</v>
      </c>
      <c r="C26" s="158"/>
      <c r="D26" s="191" t="s">
        <v>37</v>
      </c>
      <c r="E26" s="191" t="s">
        <v>38</v>
      </c>
      <c r="F26" s="76">
        <v>97.5</v>
      </c>
      <c r="G26" s="76" t="s">
        <v>94</v>
      </c>
      <c r="I26" s="120">
        <f t="shared" si="3"/>
        <v>92.625</v>
      </c>
      <c r="J26" s="125">
        <f t="shared" si="4"/>
        <v>87.75</v>
      </c>
      <c r="K26" s="88">
        <f t="shared" si="5"/>
        <v>78</v>
      </c>
      <c r="L26" s="135">
        <v>1</v>
      </c>
    </row>
    <row r="27" spans="2:12">
      <c r="B27" s="185"/>
      <c r="C27" s="158"/>
      <c r="D27" s="192"/>
      <c r="E27" s="192"/>
      <c r="F27" s="76">
        <v>95</v>
      </c>
      <c r="G27" s="76" t="s">
        <v>94</v>
      </c>
      <c r="I27" s="120">
        <f t="shared" si="3"/>
        <v>90.25</v>
      </c>
      <c r="J27" s="125">
        <f t="shared" si="4"/>
        <v>85.5</v>
      </c>
      <c r="K27" s="88">
        <f t="shared" si="5"/>
        <v>76</v>
      </c>
      <c r="L27" s="135">
        <v>1</v>
      </c>
    </row>
    <row r="28" spans="2:12">
      <c r="B28" s="185"/>
      <c r="C28" s="158"/>
      <c r="D28" s="192"/>
      <c r="E28" s="192"/>
      <c r="F28" s="76">
        <v>90</v>
      </c>
      <c r="G28" s="76" t="s">
        <v>94</v>
      </c>
      <c r="I28" s="120">
        <f t="shared" si="3"/>
        <v>85.5</v>
      </c>
      <c r="J28" s="125">
        <f t="shared" si="4"/>
        <v>81</v>
      </c>
      <c r="K28" s="88">
        <f t="shared" si="5"/>
        <v>72</v>
      </c>
      <c r="L28" s="135">
        <v>1</v>
      </c>
    </row>
    <row r="29" spans="2:12">
      <c r="B29" s="185"/>
      <c r="C29" s="158"/>
      <c r="D29" s="192"/>
      <c r="E29" s="192"/>
      <c r="F29" s="76">
        <v>85</v>
      </c>
      <c r="G29" s="76" t="s">
        <v>94</v>
      </c>
      <c r="I29" s="120">
        <f t="shared" si="3"/>
        <v>80.75</v>
      </c>
      <c r="J29" s="125">
        <f t="shared" si="4"/>
        <v>76.5</v>
      </c>
      <c r="K29" s="88">
        <f t="shared" si="5"/>
        <v>68</v>
      </c>
      <c r="L29" s="135">
        <v>1</v>
      </c>
    </row>
    <row r="30" spans="2:12">
      <c r="B30" s="186"/>
      <c r="C30" s="158"/>
      <c r="D30" s="193"/>
      <c r="E30" s="193"/>
      <c r="F30" s="76">
        <v>85</v>
      </c>
      <c r="G30" s="76" t="s">
        <v>94</v>
      </c>
      <c r="I30" s="120">
        <f t="shared" si="3"/>
        <v>80.75</v>
      </c>
      <c r="J30" s="125">
        <f t="shared" si="4"/>
        <v>76.5</v>
      </c>
      <c r="K30" s="88">
        <f t="shared" si="5"/>
        <v>68</v>
      </c>
      <c r="L30" s="135">
        <v>1</v>
      </c>
    </row>
    <row r="31" spans="2:12">
      <c r="B31" s="104">
        <f>+B26+1</f>
        <v>12</v>
      </c>
      <c r="C31" s="158"/>
      <c r="D31" s="31" t="s">
        <v>39</v>
      </c>
      <c r="E31" s="48" t="s">
        <v>40</v>
      </c>
      <c r="F31" s="76">
        <v>5</v>
      </c>
      <c r="G31" s="76" t="s">
        <v>94</v>
      </c>
      <c r="I31" s="113">
        <f>+((1+(1-I5))*$F$31)*$L$31</f>
        <v>6.5625</v>
      </c>
      <c r="J31" s="114">
        <f t="shared" ref="J31:K31" si="6">+((1+(1-J5))*$F$31)*$L$31</f>
        <v>6.875</v>
      </c>
      <c r="K31" s="112">
        <f t="shared" si="6"/>
        <v>7.5</v>
      </c>
      <c r="L31" s="118">
        <v>1.25</v>
      </c>
    </row>
    <row r="32" spans="2:12" ht="60">
      <c r="B32" s="105">
        <f t="shared" si="1"/>
        <v>13</v>
      </c>
      <c r="C32" s="158"/>
      <c r="D32" s="31" t="s">
        <v>41</v>
      </c>
      <c r="E32" s="48" t="s">
        <v>42</v>
      </c>
      <c r="F32" s="76">
        <v>2</v>
      </c>
      <c r="G32" s="76" t="s">
        <v>100</v>
      </c>
      <c r="I32" s="113">
        <f>+((1+(1-I5))*$F$32)*$L$32</f>
        <v>3.6750000000000003</v>
      </c>
      <c r="J32" s="114">
        <f t="shared" ref="J32:K32" si="7">+((1+(1-J5))*$F$32)*$L$32</f>
        <v>3.8500000000000005</v>
      </c>
      <c r="K32" s="112">
        <f t="shared" si="7"/>
        <v>4.2</v>
      </c>
      <c r="L32" s="118">
        <v>1.75</v>
      </c>
    </row>
    <row r="33" spans="2:12">
      <c r="B33" s="104">
        <f t="shared" si="1"/>
        <v>14</v>
      </c>
      <c r="C33" s="158"/>
      <c r="D33" s="31" t="s">
        <v>43</v>
      </c>
      <c r="E33" s="57" t="s">
        <v>44</v>
      </c>
      <c r="F33" s="94">
        <v>95</v>
      </c>
      <c r="G33" s="94" t="s">
        <v>94</v>
      </c>
      <c r="I33" s="121">
        <f>+F33*$I$5*L33*L33</f>
        <v>90.25</v>
      </c>
      <c r="J33" s="124">
        <f>+F33*$J$5*L33</f>
        <v>85.5</v>
      </c>
      <c r="K33" s="75">
        <f>+F33*$K$5*L33</f>
        <v>76</v>
      </c>
      <c r="L33" s="134">
        <v>1</v>
      </c>
    </row>
    <row r="34" spans="2:12" ht="30">
      <c r="B34" s="105">
        <f t="shared" si="1"/>
        <v>15</v>
      </c>
      <c r="C34" s="158"/>
      <c r="D34" s="31" t="s">
        <v>45</v>
      </c>
      <c r="E34" s="55" t="s">
        <v>46</v>
      </c>
      <c r="F34" s="80">
        <v>2</v>
      </c>
      <c r="G34" s="80" t="s">
        <v>100</v>
      </c>
      <c r="I34" s="113">
        <f>+((1+(1-I5))*$F$34)*$L$34</f>
        <v>2.625</v>
      </c>
      <c r="J34" s="114">
        <f t="shared" ref="J34:K34" si="8">+((1+(1-J5))*$F$34)*$L$34</f>
        <v>2.75</v>
      </c>
      <c r="K34" s="112">
        <f t="shared" si="8"/>
        <v>3</v>
      </c>
      <c r="L34" s="118">
        <v>1.25</v>
      </c>
    </row>
    <row r="35" spans="2:12">
      <c r="B35" s="105">
        <f t="shared" si="1"/>
        <v>16</v>
      </c>
      <c r="C35" s="158"/>
      <c r="D35" s="31" t="s">
        <v>47</v>
      </c>
      <c r="E35" s="48" t="s">
        <v>48</v>
      </c>
      <c r="F35" s="76">
        <v>95</v>
      </c>
      <c r="G35" s="76" t="s">
        <v>94</v>
      </c>
      <c r="I35" s="121">
        <f>+F35*$I$5*L35</f>
        <v>90.25</v>
      </c>
      <c r="J35" s="124">
        <f>+F35*$J$5*L35</f>
        <v>85.5</v>
      </c>
      <c r="K35" s="75">
        <f>+F35*$K$5*L35</f>
        <v>76</v>
      </c>
      <c r="L35" s="134">
        <v>1</v>
      </c>
    </row>
    <row r="36" spans="2:12" ht="30">
      <c r="B36" s="105">
        <f t="shared" si="1"/>
        <v>17</v>
      </c>
      <c r="C36" s="158"/>
      <c r="D36" s="31" t="s">
        <v>108</v>
      </c>
      <c r="E36" s="48" t="s">
        <v>109</v>
      </c>
      <c r="F36" s="76">
        <v>2</v>
      </c>
      <c r="G36" s="76" t="s">
        <v>100</v>
      </c>
      <c r="I36" s="113">
        <f>+((1+(1-I5))*$F$36)*$L$36</f>
        <v>3.6750000000000003</v>
      </c>
      <c r="J36" s="114">
        <f t="shared" ref="J36:K36" si="9">+((1+(1-J5))*$F$36)*$L$36</f>
        <v>3.8500000000000005</v>
      </c>
      <c r="K36" s="112">
        <f t="shared" si="9"/>
        <v>4.2</v>
      </c>
      <c r="L36" s="118">
        <v>1.75</v>
      </c>
    </row>
    <row r="37" spans="2:12">
      <c r="B37" s="105">
        <f t="shared" si="1"/>
        <v>18</v>
      </c>
      <c r="C37" s="158"/>
      <c r="D37" s="31" t="s">
        <v>49</v>
      </c>
      <c r="E37" s="48" t="s">
        <v>50</v>
      </c>
      <c r="F37" s="76">
        <v>95</v>
      </c>
      <c r="G37" s="76" t="s">
        <v>94</v>
      </c>
      <c r="I37" s="121">
        <f>+F37*$I$5*L37</f>
        <v>90.25</v>
      </c>
      <c r="J37" s="124">
        <f>+F37*$J$5*L37</f>
        <v>85.5</v>
      </c>
      <c r="K37" s="75">
        <f>+F37*$K$5*L37</f>
        <v>76</v>
      </c>
      <c r="L37" s="134">
        <v>1</v>
      </c>
    </row>
    <row r="38" spans="2:12">
      <c r="B38" s="104">
        <f t="shared" si="1"/>
        <v>19</v>
      </c>
      <c r="C38" s="158"/>
      <c r="D38" s="31" t="s">
        <v>51</v>
      </c>
      <c r="E38" s="48" t="s">
        <v>52</v>
      </c>
      <c r="F38" s="76">
        <v>5</v>
      </c>
      <c r="G38" s="76" t="s">
        <v>94</v>
      </c>
      <c r="I38" s="113">
        <f>+((1+(1-I5))*$F$38)*$L$38</f>
        <v>6.5625</v>
      </c>
      <c r="J38" s="114">
        <f t="shared" ref="J38:K38" si="10">+((1+(1-J5))*$F$38)*$L$38</f>
        <v>6.875</v>
      </c>
      <c r="K38" s="112">
        <f t="shared" si="10"/>
        <v>7.5</v>
      </c>
      <c r="L38" s="118">
        <v>1.25</v>
      </c>
    </row>
    <row r="39" spans="2:12">
      <c r="B39" s="187">
        <f>+B38+1</f>
        <v>20</v>
      </c>
      <c r="C39" s="158"/>
      <c r="D39" s="191" t="s">
        <v>53</v>
      </c>
      <c r="E39" s="191" t="s">
        <v>54</v>
      </c>
      <c r="F39" s="76">
        <v>98</v>
      </c>
      <c r="G39" s="76" t="s">
        <v>94</v>
      </c>
      <c r="I39" s="121">
        <f>+F39*$I$5*L39</f>
        <v>93.1</v>
      </c>
      <c r="J39" s="124">
        <f>+F39*$J$5*L39</f>
        <v>88.2</v>
      </c>
      <c r="K39" s="75">
        <f>+F39*$K$5*L39</f>
        <v>78.400000000000006</v>
      </c>
      <c r="L39" s="134">
        <v>1</v>
      </c>
    </row>
    <row r="40" spans="2:12">
      <c r="B40" s="185"/>
      <c r="C40" s="158"/>
      <c r="D40" s="192"/>
      <c r="E40" s="192"/>
      <c r="F40" s="76">
        <v>95</v>
      </c>
      <c r="G40" s="76" t="s">
        <v>94</v>
      </c>
      <c r="I40" s="121">
        <f>+F40*$I$5*L40</f>
        <v>90.25</v>
      </c>
      <c r="J40" s="124">
        <f>+F40*$J$5*L40</f>
        <v>85.5</v>
      </c>
      <c r="K40" s="75">
        <f>+F40*$K$5*L40</f>
        <v>76</v>
      </c>
      <c r="L40" s="134">
        <v>1</v>
      </c>
    </row>
    <row r="41" spans="2:12">
      <c r="B41" s="186"/>
      <c r="C41" s="158"/>
      <c r="D41" s="193"/>
      <c r="E41" s="193"/>
      <c r="F41" s="76">
        <v>90</v>
      </c>
      <c r="G41" s="76" t="s">
        <v>94</v>
      </c>
      <c r="I41" s="120">
        <f>+F41*$I$5*L41</f>
        <v>85.5</v>
      </c>
      <c r="J41" s="125">
        <f>+F41*$J$5*L41</f>
        <v>81</v>
      </c>
      <c r="K41" s="88">
        <f>+F41*$K$5*L41</f>
        <v>72</v>
      </c>
      <c r="L41" s="135">
        <v>1</v>
      </c>
    </row>
    <row r="42" spans="2:12" ht="23.45" customHeight="1">
      <c r="B42" s="185">
        <f>+B39+1</f>
        <v>21</v>
      </c>
      <c r="C42" s="158"/>
      <c r="D42" s="191" t="s">
        <v>55</v>
      </c>
      <c r="E42" s="191" t="s">
        <v>56</v>
      </c>
      <c r="F42" s="98">
        <v>2</v>
      </c>
      <c r="G42" s="98" t="s">
        <v>100</v>
      </c>
      <c r="I42" s="113">
        <f>+((1+(1-I5))*$F$42)*$L$42</f>
        <v>3.6750000000000003</v>
      </c>
      <c r="J42" s="114">
        <f t="shared" ref="J42:K42" si="11">+((1+(1-J5))*$F$42)*$L$42</f>
        <v>3.8500000000000005</v>
      </c>
      <c r="K42" s="112">
        <f t="shared" si="11"/>
        <v>4.2</v>
      </c>
      <c r="L42" s="118">
        <v>1.75</v>
      </c>
    </row>
    <row r="43" spans="2:12" ht="23.45" customHeight="1">
      <c r="B43" s="185"/>
      <c r="C43" s="158"/>
      <c r="D43" s="192"/>
      <c r="E43" s="192"/>
      <c r="F43" s="98">
        <v>1</v>
      </c>
      <c r="G43" s="98" t="s">
        <v>100</v>
      </c>
      <c r="I43" s="113">
        <f>+((1+(1-I5))*$F$43)*$L$43</f>
        <v>2.625</v>
      </c>
      <c r="J43" s="114">
        <f t="shared" ref="J43:K43" si="12">+((1+(1-J5))*$F$43)*$L$43</f>
        <v>2.75</v>
      </c>
      <c r="K43" s="112">
        <f t="shared" si="12"/>
        <v>3</v>
      </c>
      <c r="L43" s="118">
        <v>2.5</v>
      </c>
    </row>
    <row r="44" spans="2:12" ht="25.15" customHeight="1">
      <c r="B44" s="186"/>
      <c r="C44" s="158"/>
      <c r="D44" s="193"/>
      <c r="E44" s="193"/>
      <c r="F44" s="98">
        <v>0</v>
      </c>
      <c r="G44" s="98" t="s">
        <v>100</v>
      </c>
      <c r="I44" s="119">
        <v>1</v>
      </c>
      <c r="J44" s="122">
        <v>1</v>
      </c>
      <c r="K44" s="126">
        <v>2</v>
      </c>
      <c r="L44" s="136" t="s">
        <v>110</v>
      </c>
    </row>
    <row r="45" spans="2:12" ht="30.75" thickBot="1">
      <c r="B45" s="35">
        <f>+B42+1</f>
        <v>22</v>
      </c>
      <c r="C45" s="157"/>
      <c r="D45" s="32" t="s">
        <v>57</v>
      </c>
      <c r="E45" s="49" t="s">
        <v>58</v>
      </c>
      <c r="F45" s="83">
        <v>2</v>
      </c>
      <c r="G45" s="83" t="s">
        <v>100</v>
      </c>
      <c r="I45" s="108">
        <f>+((1+(1-I5))*$F$45)*$L$45</f>
        <v>2.625</v>
      </c>
      <c r="J45" s="109">
        <f t="shared" ref="J45:K45" si="13">+((1+(1-J5))*$F$45)*$L$45</f>
        <v>2.75</v>
      </c>
      <c r="K45" s="110">
        <f t="shared" si="13"/>
        <v>3</v>
      </c>
      <c r="L45" s="132">
        <v>1.25</v>
      </c>
    </row>
    <row r="46" spans="2:12" ht="75">
      <c r="B46" s="202">
        <f t="shared" si="1"/>
        <v>23</v>
      </c>
      <c r="C46" s="155" t="s">
        <v>59</v>
      </c>
      <c r="D46" s="31" t="s">
        <v>60</v>
      </c>
      <c r="E46" s="48" t="s">
        <v>111</v>
      </c>
      <c r="F46" s="76">
        <v>5</v>
      </c>
      <c r="G46" s="76" t="s">
        <v>112</v>
      </c>
      <c r="I46" s="139">
        <f>+((1+(1-I5))*$F$46)*$L$46</f>
        <v>6.5625</v>
      </c>
      <c r="J46" s="140">
        <f t="shared" ref="J46:K46" si="14">+((1+(1-J5))*$F$46)*$L$46</f>
        <v>6.875</v>
      </c>
      <c r="K46" s="141">
        <f t="shared" si="14"/>
        <v>7.5</v>
      </c>
      <c r="L46" s="142">
        <v>1.25</v>
      </c>
    </row>
    <row r="47" spans="2:12">
      <c r="B47" s="186"/>
      <c r="C47" s="155"/>
      <c r="D47" s="191" t="s">
        <v>113</v>
      </c>
      <c r="E47" s="191" t="s">
        <v>114</v>
      </c>
      <c r="F47" s="76">
        <v>2</v>
      </c>
      <c r="G47" s="76" t="s">
        <v>112</v>
      </c>
      <c r="I47" s="113">
        <f>+((1+(1-I5))*$F$47)*$L$47</f>
        <v>3.6750000000000003</v>
      </c>
      <c r="J47" s="114">
        <f t="shared" ref="J47:K47" si="15">+((1+(1-J5))*$F$47)*$L$47</f>
        <v>3.8500000000000005</v>
      </c>
      <c r="K47" s="112">
        <f t="shared" si="15"/>
        <v>4.2</v>
      </c>
      <c r="L47" s="118">
        <v>1.75</v>
      </c>
    </row>
    <row r="48" spans="2:12">
      <c r="B48" s="104">
        <f>+B46+1</f>
        <v>24</v>
      </c>
      <c r="C48" s="155"/>
      <c r="D48" s="193"/>
      <c r="E48" s="193"/>
      <c r="F48" s="76">
        <v>7</v>
      </c>
      <c r="G48" s="76" t="s">
        <v>112</v>
      </c>
      <c r="I48" s="113">
        <f>+((1+(1-I5))*$F$48)*$L$48</f>
        <v>7.3500000000000005</v>
      </c>
      <c r="J48" s="114">
        <f>+((1+(1-J5))*$F$48)*$L$48</f>
        <v>7.7000000000000011</v>
      </c>
      <c r="K48" s="112">
        <f>+((1+(1-K5))*$F$48)*$L$48</f>
        <v>8.4</v>
      </c>
      <c r="L48" s="137">
        <v>1</v>
      </c>
    </row>
    <row r="49" spans="2:12" ht="30">
      <c r="B49" s="104">
        <f t="shared" si="1"/>
        <v>25</v>
      </c>
      <c r="C49" s="155"/>
      <c r="D49" s="31" t="s">
        <v>115</v>
      </c>
      <c r="E49" s="48" t="s">
        <v>65</v>
      </c>
      <c r="F49" s="76">
        <v>2</v>
      </c>
      <c r="G49" s="76" t="s">
        <v>112</v>
      </c>
      <c r="I49" s="113">
        <f>+((1+(1-I5))*$F$49)*$L$49</f>
        <v>2.625</v>
      </c>
      <c r="J49" s="114">
        <f t="shared" ref="J49:K49" si="16">+((1+(1-J5))*$F$49)*$L$49</f>
        <v>2.75</v>
      </c>
      <c r="K49" s="112">
        <f t="shared" si="16"/>
        <v>3</v>
      </c>
      <c r="L49" s="137">
        <v>1.25</v>
      </c>
    </row>
    <row r="50" spans="2:12">
      <c r="B50" s="104">
        <f t="shared" si="1"/>
        <v>26</v>
      </c>
      <c r="C50" s="155"/>
      <c r="D50" s="31" t="s">
        <v>66</v>
      </c>
      <c r="E50" s="48" t="s">
        <v>67</v>
      </c>
      <c r="F50" s="76">
        <v>1</v>
      </c>
      <c r="G50" s="76" t="s">
        <v>112</v>
      </c>
      <c r="I50" s="113">
        <f>+((1+(1-I5))*$F$50)*$L$50</f>
        <v>2.625</v>
      </c>
      <c r="J50" s="114">
        <f t="shared" ref="J50:K50" si="17">+((1+(1-J5))*$F$50)*$L$50</f>
        <v>2.75</v>
      </c>
      <c r="K50" s="112">
        <f t="shared" si="17"/>
        <v>3</v>
      </c>
      <c r="L50" s="118">
        <v>2.5</v>
      </c>
    </row>
    <row r="51" spans="2:12" ht="45">
      <c r="B51" s="104">
        <f t="shared" si="1"/>
        <v>27</v>
      </c>
      <c r="C51" s="155"/>
      <c r="D51" s="31" t="s">
        <v>116</v>
      </c>
      <c r="E51" s="48" t="s">
        <v>117</v>
      </c>
      <c r="F51" s="76">
        <v>6</v>
      </c>
      <c r="G51" s="76" t="s">
        <v>100</v>
      </c>
      <c r="I51" s="113">
        <f>+((1+(1-I5))*$F$51)*$L$51</f>
        <v>7.8750000000000009</v>
      </c>
      <c r="J51" s="114">
        <f t="shared" ref="J51:K51" si="18">+((1+(1-J5))*$F$51)*$L$51</f>
        <v>8.25</v>
      </c>
      <c r="K51" s="112">
        <f t="shared" si="18"/>
        <v>9</v>
      </c>
      <c r="L51" s="118">
        <v>1.25</v>
      </c>
    </row>
    <row r="52" spans="2:12" ht="45.75" thickBot="1">
      <c r="B52" s="35">
        <f t="shared" si="1"/>
        <v>28</v>
      </c>
      <c r="C52" s="156"/>
      <c r="D52" s="32" t="s">
        <v>118</v>
      </c>
      <c r="E52" s="49" t="s">
        <v>71</v>
      </c>
      <c r="F52" s="83">
        <v>2</v>
      </c>
      <c r="G52" s="83" t="s">
        <v>100</v>
      </c>
      <c r="I52" s="108">
        <f>+((1+(1-I5))*$F$52)*$L$52</f>
        <v>3.6750000000000003</v>
      </c>
      <c r="J52" s="109">
        <f t="shared" ref="J52:K52" si="19">+((1+(1-J5))*$F$52)*$L$52</f>
        <v>3.8500000000000005</v>
      </c>
      <c r="K52" s="110">
        <f t="shared" si="19"/>
        <v>4.2</v>
      </c>
      <c r="L52" s="132">
        <v>1.75</v>
      </c>
    </row>
    <row r="53" spans="2:12" ht="57.6" customHeight="1">
      <c r="B53" s="202">
        <f>+B52+1</f>
        <v>29</v>
      </c>
      <c r="C53" s="154" t="s">
        <v>72</v>
      </c>
      <c r="D53" s="194" t="s">
        <v>73</v>
      </c>
      <c r="E53" s="194" t="s">
        <v>119</v>
      </c>
      <c r="F53" s="99">
        <v>10</v>
      </c>
      <c r="G53" s="99" t="s">
        <v>100</v>
      </c>
      <c r="I53" s="115">
        <f>+F53*$I$5*L53</f>
        <v>9.5</v>
      </c>
      <c r="J53" s="116">
        <f>+F53*$J$5*L53</f>
        <v>9</v>
      </c>
      <c r="K53" s="117">
        <f>+F53*$K$5*L53</f>
        <v>8</v>
      </c>
      <c r="L53" s="133">
        <v>1</v>
      </c>
    </row>
    <row r="54" spans="2:12" ht="22.9" customHeight="1">
      <c r="B54" s="185"/>
      <c r="C54" s="155"/>
      <c r="D54" s="192"/>
      <c r="E54" s="192"/>
      <c r="F54" s="102">
        <v>75</v>
      </c>
      <c r="G54" s="102" t="s">
        <v>94</v>
      </c>
      <c r="I54" s="68">
        <f>+F54*$I$5*L54</f>
        <v>71.25</v>
      </c>
      <c r="J54" s="69">
        <f>+F54*$J$5*L54</f>
        <v>67.5</v>
      </c>
      <c r="K54" s="70">
        <f>+F54*$K$5*L54</f>
        <v>60</v>
      </c>
      <c r="L54" s="134">
        <v>1</v>
      </c>
    </row>
    <row r="55" spans="2:12">
      <c r="B55" s="186"/>
      <c r="C55" s="155"/>
      <c r="D55" s="193"/>
      <c r="E55" s="193"/>
      <c r="F55" s="102">
        <v>75</v>
      </c>
      <c r="G55" s="102" t="s">
        <v>94</v>
      </c>
      <c r="I55" s="68">
        <f>+F55*$I$5*L55</f>
        <v>71.25</v>
      </c>
      <c r="J55" s="69">
        <f>+F55*$J$5*L55</f>
        <v>67.5</v>
      </c>
      <c r="K55" s="70">
        <f>+F55*$K$5*L55</f>
        <v>60</v>
      </c>
      <c r="L55" s="134">
        <v>1</v>
      </c>
    </row>
    <row r="56" spans="2:12">
      <c r="B56" s="187">
        <f>+B53+1</f>
        <v>30</v>
      </c>
      <c r="C56" s="158"/>
      <c r="D56" s="31" t="s">
        <v>120</v>
      </c>
      <c r="E56" s="52" t="s">
        <v>121</v>
      </c>
      <c r="F56" s="76">
        <v>10</v>
      </c>
      <c r="G56" s="76" t="s">
        <v>94</v>
      </c>
      <c r="I56" s="113">
        <f>+((1+(1-I5))*$F$56)*$L$56</f>
        <v>10.5</v>
      </c>
      <c r="J56" s="111">
        <f t="shared" ref="J56:K56" si="20">+((1+(1-J5))*$F$56)*$L$56</f>
        <v>11</v>
      </c>
      <c r="K56" s="112">
        <f t="shared" si="20"/>
        <v>12</v>
      </c>
      <c r="L56" s="118">
        <v>1</v>
      </c>
    </row>
    <row r="57" spans="2:12">
      <c r="B57" s="186"/>
      <c r="C57" s="158"/>
      <c r="D57" s="192" t="s">
        <v>77</v>
      </c>
      <c r="E57" s="192" t="s">
        <v>122</v>
      </c>
      <c r="F57" s="76">
        <v>120</v>
      </c>
      <c r="G57" s="76" t="s">
        <v>96</v>
      </c>
      <c r="I57" s="89">
        <f>+F57*$I$5*L57</f>
        <v>114</v>
      </c>
      <c r="J57" s="90">
        <f>+F57*$J$5*L57</f>
        <v>108</v>
      </c>
      <c r="K57" s="91">
        <f>+F57*$K$5*L57</f>
        <v>96</v>
      </c>
      <c r="L57" s="138">
        <v>1</v>
      </c>
    </row>
    <row r="58" spans="2:12" ht="15.75" thickBot="1">
      <c r="B58" s="35">
        <f>+B56+1</f>
        <v>31</v>
      </c>
      <c r="C58" s="157"/>
      <c r="D58" s="201"/>
      <c r="E58" s="201"/>
      <c r="F58" s="100">
        <v>40</v>
      </c>
      <c r="G58" s="100" t="s">
        <v>96</v>
      </c>
      <c r="I58" s="84">
        <f>+F58*$I$5*L58</f>
        <v>38</v>
      </c>
      <c r="J58" s="85">
        <f>+F58*$J$5*L58</f>
        <v>36</v>
      </c>
      <c r="K58" s="86">
        <f>+F58*$K$5*L58</f>
        <v>32</v>
      </c>
      <c r="L58" s="143">
        <v>1</v>
      </c>
    </row>
    <row r="59" spans="2:12">
      <c r="B59" s="103">
        <f>+B58+1</f>
        <v>32</v>
      </c>
      <c r="C59" s="154" t="s">
        <v>79</v>
      </c>
      <c r="D59" s="30" t="s">
        <v>80</v>
      </c>
      <c r="E59" s="147" t="s">
        <v>81</v>
      </c>
      <c r="F59" s="99">
        <v>3</v>
      </c>
      <c r="G59" s="99" t="s">
        <v>94</v>
      </c>
      <c r="I59" s="113">
        <f>+((1+(1-I5))*$F$59)*$L$59</f>
        <v>5.5125000000000011</v>
      </c>
      <c r="J59" s="111">
        <f>+((1+(1-J5))*$F$59)*$L$59</f>
        <v>5.7750000000000004</v>
      </c>
      <c r="K59" s="112">
        <f>+((1+(1-K5))*$F$59)*$L$59</f>
        <v>6.2999999999999989</v>
      </c>
      <c r="L59" s="118">
        <v>1.75</v>
      </c>
    </row>
    <row r="60" spans="2:12" ht="15.75" thickBot="1">
      <c r="B60" s="36">
        <f>+B59+1</f>
        <v>33</v>
      </c>
      <c r="C60" s="156"/>
      <c r="D60" s="81" t="s">
        <v>123</v>
      </c>
      <c r="E60" s="148" t="s">
        <v>83</v>
      </c>
      <c r="F60" s="101">
        <v>90</v>
      </c>
      <c r="G60" s="101" t="s">
        <v>94</v>
      </c>
      <c r="I60" s="84">
        <f>+F60*$I$5*L60</f>
        <v>85.5</v>
      </c>
      <c r="J60" s="85">
        <f>+F60*$J$5*L60</f>
        <v>81</v>
      </c>
      <c r="K60" s="86">
        <f>+F60*$K$5*L60</f>
        <v>72</v>
      </c>
      <c r="L60" s="143">
        <v>1</v>
      </c>
    </row>
    <row r="61" spans="2:12" ht="60">
      <c r="B61" s="103">
        <f>+B60+1</f>
        <v>34</v>
      </c>
      <c r="C61" s="154" t="s">
        <v>84</v>
      </c>
      <c r="D61" s="30" t="s">
        <v>124</v>
      </c>
      <c r="E61" s="47" t="s">
        <v>125</v>
      </c>
      <c r="F61" s="99">
        <v>3</v>
      </c>
      <c r="G61" s="99" t="s">
        <v>112</v>
      </c>
      <c r="I61" s="115">
        <f>+F61*$I$5*L61</f>
        <v>2.8499999999999996</v>
      </c>
      <c r="J61" s="116">
        <f>+F61*$J$5*L61</f>
        <v>2.7</v>
      </c>
      <c r="K61" s="117">
        <f>+F61*$K$5*L61</f>
        <v>2.4000000000000004</v>
      </c>
      <c r="L61" s="134">
        <v>1</v>
      </c>
    </row>
    <row r="62" spans="2:12" ht="22.15" customHeight="1">
      <c r="B62" s="187">
        <f>+B61+1</f>
        <v>35</v>
      </c>
      <c r="C62" s="155"/>
      <c r="D62" s="191" t="s">
        <v>87</v>
      </c>
      <c r="E62" s="191" t="s">
        <v>88</v>
      </c>
      <c r="F62" s="100">
        <v>2</v>
      </c>
      <c r="G62" s="100" t="s">
        <v>100</v>
      </c>
      <c r="I62" s="113">
        <f>+((1+(1-I5))*$F$62)*$L$62</f>
        <v>3.6750000000000003</v>
      </c>
      <c r="J62" s="111">
        <f t="shared" ref="J62:K62" si="21">+((1+(1-J5))*$F$62)*$L$62</f>
        <v>3.8500000000000005</v>
      </c>
      <c r="K62" s="112">
        <f t="shared" si="21"/>
        <v>4.2</v>
      </c>
      <c r="L62" s="118">
        <v>1.75</v>
      </c>
    </row>
    <row r="63" spans="2:12" ht="21.6" customHeight="1" thickBot="1">
      <c r="B63" s="203"/>
      <c r="C63" s="157"/>
      <c r="D63" s="201"/>
      <c r="E63" s="201"/>
      <c r="F63" s="101">
        <v>10</v>
      </c>
      <c r="G63" s="101" t="s">
        <v>100</v>
      </c>
      <c r="I63" s="108">
        <f>+((1+(1-I5))*$F$63)*$L$63</f>
        <v>10.5</v>
      </c>
      <c r="J63" s="127">
        <f t="shared" ref="J63:K63" si="22">+((1+(1-J5))*$F$63)*$L$63</f>
        <v>11</v>
      </c>
      <c r="K63" s="110">
        <f t="shared" si="22"/>
        <v>12</v>
      </c>
      <c r="L63" s="132">
        <v>1</v>
      </c>
    </row>
  </sheetData>
  <mergeCells count="45">
    <mergeCell ref="L4:L7"/>
    <mergeCell ref="E16:E20"/>
    <mergeCell ref="D16:D20"/>
    <mergeCell ref="C8:C10"/>
    <mergeCell ref="E26:E30"/>
    <mergeCell ref="D26:D30"/>
    <mergeCell ref="I5:I7"/>
    <mergeCell ref="J5:J7"/>
    <mergeCell ref="E21:E25"/>
    <mergeCell ref="D21:D25"/>
    <mergeCell ref="C11:C14"/>
    <mergeCell ref="C15:C45"/>
    <mergeCell ref="B53:B55"/>
    <mergeCell ref="B56:B57"/>
    <mergeCell ref="B62:B63"/>
    <mergeCell ref="B46:B47"/>
    <mergeCell ref="B42:B44"/>
    <mergeCell ref="C61:C63"/>
    <mergeCell ref="E57:E58"/>
    <mergeCell ref="D57:D58"/>
    <mergeCell ref="D62:D63"/>
    <mergeCell ref="E62:E63"/>
    <mergeCell ref="I3:K3"/>
    <mergeCell ref="B5:B7"/>
    <mergeCell ref="C5:C7"/>
    <mergeCell ref="D5:D7"/>
    <mergeCell ref="E5:E7"/>
    <mergeCell ref="K5:K7"/>
    <mergeCell ref="F5:F7"/>
    <mergeCell ref="B26:B30"/>
    <mergeCell ref="B21:B25"/>
    <mergeCell ref="B16:B20"/>
    <mergeCell ref="G5:G7"/>
    <mergeCell ref="C59:C60"/>
    <mergeCell ref="B39:B41"/>
    <mergeCell ref="D39:D41"/>
    <mergeCell ref="E39:E41"/>
    <mergeCell ref="E42:E44"/>
    <mergeCell ref="D42:D44"/>
    <mergeCell ref="E47:E48"/>
    <mergeCell ref="D47:D48"/>
    <mergeCell ref="C46:C52"/>
    <mergeCell ref="C53:C58"/>
    <mergeCell ref="E53:E55"/>
    <mergeCell ref="D53:D5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7B993DE6EC06C4299555C577AF3042C" ma:contentTypeVersion="17" ma:contentTypeDescription="Crear nuevo documento." ma:contentTypeScope="" ma:versionID="9b182561762d0d5a2ad9fd201c27e585">
  <xsd:schema xmlns:xsd="http://www.w3.org/2001/XMLSchema" xmlns:xs="http://www.w3.org/2001/XMLSchema" xmlns:p="http://schemas.microsoft.com/office/2006/metadata/properties" xmlns:ns2="52e4094b-1c68-44ae-8951-b2c3286a662c" xmlns:ns3="b361048f-cd02-44aa-967c-de387f0480ad" targetNamespace="http://schemas.microsoft.com/office/2006/metadata/properties" ma:root="true" ma:fieldsID="943481ef0ab971e311d41c4588cce90a" ns2:_="" ns3:_="">
    <xsd:import namespace="52e4094b-1c68-44ae-8951-b2c3286a662c"/>
    <xsd:import namespace="b361048f-cd02-44aa-967c-de387f0480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_Flow_SignoffStatu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e4094b-1c68-44ae-8951-b2c3286a662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_Flow_SignoffStatus" ma:index="20" nillable="true" ma:displayName="Estado de aprobación" ma:internalName="Estado_x0020_de_x0020_aprobaci_x00f3_n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d36f6b0e-fb9a-4930-b86f-0005b6d8a5e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61048f-cd02-44aa-967c-de387f0480a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7809d800-55b1-4f58-9903-73eed6f2c2c1}" ma:internalName="TaxCatchAll" ma:showField="CatchAllData" ma:web="b361048f-cd02-44aa-967c-de387f0480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2e4094b-1c68-44ae-8951-b2c3286a662c">
      <Terms xmlns="http://schemas.microsoft.com/office/infopath/2007/PartnerControls"/>
    </lcf76f155ced4ddcb4097134ff3c332f>
    <TaxCatchAll xmlns="b361048f-cd02-44aa-967c-de387f0480ad" xsi:nil="true"/>
    <_Flow_SignoffStatus xmlns="52e4094b-1c68-44ae-8951-b2c3286a662c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8C48994-8B0E-46A7-9509-1798B1A1DFC7}"/>
</file>

<file path=customXml/itemProps2.xml><?xml version="1.0" encoding="utf-8"?>
<ds:datastoreItem xmlns:ds="http://schemas.openxmlformats.org/officeDocument/2006/customXml" ds:itemID="{7ECA1538-C0D0-4976-95B1-24F2A37A08F4}"/>
</file>

<file path=customXml/itemProps3.xml><?xml version="1.0" encoding="utf-8"?>
<ds:datastoreItem xmlns:ds="http://schemas.openxmlformats.org/officeDocument/2006/customXml" ds:itemID="{391147ED-2434-4EEA-91B9-444898086CC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Juan Vallejo</dc:creator>
  <cp:keywords/>
  <dc:description/>
  <cp:lastModifiedBy>Nieto Guerra, Silvia</cp:lastModifiedBy>
  <cp:revision/>
  <dcterms:created xsi:type="dcterms:W3CDTF">2018-11-10T16:40:58Z</dcterms:created>
  <dcterms:modified xsi:type="dcterms:W3CDTF">2022-10-07T12:01:20Z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0x01010017B993DE6EC06C4299555C577AF3042C</vt:lpwstr>
  </property>
  <property fmtid="{D5CDD505-2E9C-101B-9397-08002B2CF9AE}" pid="3" name="MediaServiceImageTags">
    <vt:lpwstr/>
  </property>
</Properties>
</file>